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горизонтально'!$H$107</definedName>
    <definedName name="allow_energy">'Время горизонтально'!$E$107</definedName>
    <definedName name="calc_with">'Время горизонтально'!$D$107</definedName>
    <definedName name="energy">'Время горизонтально'!$Z$4</definedName>
    <definedName name="group">'Время горизонтально'!$B$5</definedName>
    <definedName name="interval">'Время горизонтально'!$C$107</definedName>
    <definedName name="is_group">'Время горизонтально'!$F$107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горизонтально'!$B$107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горизонтально'!$G$107</definedName>
  </definedNames>
  <calcPr calcId="145621"/>
</workbook>
</file>

<file path=xl/calcChain.xml><?xml version="1.0" encoding="utf-8"?>
<calcChain xmlns="http://schemas.openxmlformats.org/spreadsheetml/2006/main">
  <c r="AS55" i="4" l="1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52" i="1"/>
  <c r="AU52" i="1"/>
  <c r="AV52" i="1"/>
  <c r="AW52" i="1"/>
  <c r="AX52" i="1"/>
  <c r="AY52" i="1"/>
  <c r="AZ52" i="1"/>
  <c r="AK52" i="1"/>
  <c r="AL52" i="1"/>
  <c r="AM52" i="1"/>
  <c r="AN52" i="1"/>
  <c r="AO52" i="1"/>
  <c r="AP52" i="1"/>
  <c r="AQ52" i="1"/>
  <c r="AR52" i="1"/>
  <c r="AS52" i="1"/>
  <c r="AT52" i="1"/>
  <c r="AD52" i="1"/>
  <c r="AE52" i="1"/>
  <c r="AF52" i="1"/>
  <c r="AG52" i="1"/>
  <c r="AH52" i="1"/>
  <c r="AI52" i="1"/>
  <c r="AJ52" i="1"/>
  <c r="AC52" i="1"/>
  <c r="W52" i="1"/>
  <c r="X52" i="1"/>
  <c r="Y52" i="1"/>
  <c r="Z52" i="1"/>
  <c r="K52" i="1"/>
  <c r="L52" i="1"/>
  <c r="M52" i="1"/>
  <c r="N52" i="1"/>
  <c r="O52" i="1"/>
  <c r="P52" i="1"/>
  <c r="Q52" i="1"/>
  <c r="R52" i="1"/>
  <c r="S52" i="1"/>
  <c r="T52" i="1"/>
  <c r="U52" i="1"/>
  <c r="V52" i="1"/>
  <c r="D52" i="1"/>
  <c r="E52" i="1"/>
  <c r="F52" i="1"/>
  <c r="G52" i="1"/>
  <c r="H52" i="1"/>
  <c r="I52" i="1"/>
  <c r="J52" i="1"/>
  <c r="C52" i="1"/>
  <c r="AD2" i="1"/>
</calcChain>
</file>

<file path=xl/sharedStrings.xml><?xml version="1.0" encoding="utf-8"?>
<sst xmlns="http://schemas.openxmlformats.org/spreadsheetml/2006/main" count="422" uniqueCount="156">
  <si>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</si>
  <si>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</si>
  <si>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</si>
  <si>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</si>
  <si>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</si>
  <si>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</si>
  <si>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</si>
  <si>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</si>
  <si>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</si>
  <si>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</si>
  <si>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</si>
  <si>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</si>
  <si>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</si>
  <si>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</si>
  <si>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</si>
  <si>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</si>
  <si>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</si>
  <si>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</si>
  <si>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</si>
  <si>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</si>
  <si>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</si>
  <si>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</si>
  <si>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</si>
  <si>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</si>
  <si>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</si>
  <si>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</si>
  <si>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</si>
  <si>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</si>
  <si>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</si>
  <si>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</si>
  <si>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</si>
  <si>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</si>
  <si>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</si>
  <si>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</si>
  <si>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</si>
  <si>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</si>
  <si>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</si>
  <si>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</si>
  <si>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</si>
  <si>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</si>
  <si>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</si>
  <si>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</si>
  <si>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</si>
  <si>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</si>
  <si>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</si>
  <si>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</si>
  <si>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</si>
  <si>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</si>
  <si>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</si>
  <si>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</si>
  <si>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</si>
  <si>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</si>
  <si>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</si>
  <si>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</si>
  <si>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</si>
  <si>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</si>
  <si>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</si>
  <si>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</si>
  <si>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</si>
  <si>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</si>
  <si>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</si>
  <si>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активная энергия</t>
  </si>
  <si>
    <t>за 17.12.2014</t>
  </si>
  <si>
    <t>ПС 35 кВ Корнилово</t>
  </si>
  <si>
    <t xml:space="preserve"> 0,4 Корнилово ТСН 1 ао RS</t>
  </si>
  <si>
    <t xml:space="preserve"> 0,4 Корнилово ТСН 2 ао RS</t>
  </si>
  <si>
    <t xml:space="preserve"> 10 Корнилово Т 1 ао RS</t>
  </si>
  <si>
    <t xml:space="preserve"> 10 Корнилово Т 1 ап RS</t>
  </si>
  <si>
    <t xml:space="preserve"> 10 Корнилово Т 2 ао RS</t>
  </si>
  <si>
    <t xml:space="preserve"> 10 Корнилово Т 2 ап RS</t>
  </si>
  <si>
    <t xml:space="preserve"> 10 Корнилово-АБЗ ао RS</t>
  </si>
  <si>
    <t xml:space="preserve"> 10 Корнилово-АБЗ ап RS</t>
  </si>
  <si>
    <t xml:space="preserve"> 10 Корнилово-ДГР 1 (резерв) ао RS</t>
  </si>
  <si>
    <t xml:space="preserve"> 10 Корнилово-ДГР 1 (резерв) ап RS</t>
  </si>
  <si>
    <t xml:space="preserve"> 10 Корнилово-ДГР 2 (резерв) ао RS</t>
  </si>
  <si>
    <t xml:space="preserve"> 10 Корнилово-ДГР 2 (резерв) ап RS</t>
  </si>
  <si>
    <t xml:space="preserve"> 10 Корнилово-им.Ленина ао RS</t>
  </si>
  <si>
    <t xml:space="preserve"> 10 Корнилово-им.Ленина ап RS</t>
  </si>
  <si>
    <t xml:space="preserve"> 10 Корнилово-Коммунальный ао RS</t>
  </si>
  <si>
    <t xml:space="preserve"> 10 Корнилово-Коммунальный ап RS</t>
  </si>
  <si>
    <t xml:space="preserve"> 10 Корнилово-МСЗ ао RS</t>
  </si>
  <si>
    <t xml:space="preserve"> 10 Корнилово-МСЗ ап RS</t>
  </si>
  <si>
    <t xml:space="preserve"> 10 Корнилово-Н.Корень ао RS</t>
  </si>
  <si>
    <t xml:space="preserve"> 10 Корнилово-Н.Корень ап RS</t>
  </si>
  <si>
    <t xml:space="preserve"> 10 Корнилово-СХТ ао RS</t>
  </si>
  <si>
    <t xml:space="preserve"> 10 Корнилово-СХТ ап RS</t>
  </si>
  <si>
    <t xml:space="preserve"> 10 Корнилово-Устье ао RS</t>
  </si>
  <si>
    <t xml:space="preserve"> 10 Корнилово-Устье ап RS</t>
  </si>
  <si>
    <t xml:space="preserve"> 10 Корнилово-Филисово ао RS</t>
  </si>
  <si>
    <t xml:space="preserve"> 10 Корнилово-Филисово ап RS</t>
  </si>
  <si>
    <t xml:space="preserve"> 10 Корнилово-Ягода 1 ао RS</t>
  </si>
  <si>
    <t xml:space="preserve"> 10 Корнилово-Ягода 1 ап RS</t>
  </si>
  <si>
    <t xml:space="preserve"> 10 Корнилово-Ягода 2 ао RS</t>
  </si>
  <si>
    <t xml:space="preserve"> 10 Корнилово-Ягода 2 ап RS</t>
  </si>
  <si>
    <t xml:space="preserve"> 10 Корнилово-Яч.21 (резерв) ао RS</t>
  </si>
  <si>
    <t xml:space="preserve"> 10 Корнилово-Яч.21 (резерв) ап RS</t>
  </si>
  <si>
    <t xml:space="preserve"> 10 Корнилово-Яч.22 (резерв) ао RS</t>
  </si>
  <si>
    <t xml:space="preserve"> 10 Корнилово-Яч.22 (резерв) ап RS</t>
  </si>
  <si>
    <t xml:space="preserve"> 35 Корнилово СВ ао RS</t>
  </si>
  <si>
    <t xml:space="preserve"> 35 Корнилово СВ ап RS</t>
  </si>
  <si>
    <t xml:space="preserve"> 35 Корнилово Т 1 ао RS</t>
  </si>
  <si>
    <t xml:space="preserve"> 35 Корнилово Т 1 ап RS</t>
  </si>
  <si>
    <t xml:space="preserve"> 35 Корнилово Т 2 ао RS</t>
  </si>
  <si>
    <t xml:space="preserve"> 35 Корнилово Т 2 ап RS</t>
  </si>
  <si>
    <t xml:space="preserve"> 35 Корнилово-Сокол ао</t>
  </si>
  <si>
    <t xml:space="preserve"> 35 Корнилово-Сокол ао RS</t>
  </si>
  <si>
    <t xml:space="preserve"> 35 Корнилово-Сокол ап</t>
  </si>
  <si>
    <t xml:space="preserve"> 35 Корнилово-Сокол ап RS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</si>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</sst>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07"/>
  <sheetViews>
    <sheetView tabSelected="1" zoomScaleNormal="100" zoomScaleSheetLayoutView="100" workbookViewId="0">
      <pane xSplit="2" ySplit="7" topLeftCell="AE20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35 кВ Корнилово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>
        <v>2.8159999999999998</v>
      </c>
      <c r="D8" s="10">
        <v>2.8159999999999998</v>
      </c>
      <c r="E8" s="10">
        <v>2.72</v>
      </c>
      <c r="F8" s="10">
        <v>2.72</v>
      </c>
      <c r="G8" s="10">
        <v>2.7519999999999998</v>
      </c>
      <c r="H8" s="10">
        <v>2.7519999999999998</v>
      </c>
      <c r="I8" s="10">
        <v>2.8479999999999999</v>
      </c>
      <c r="J8" s="10">
        <v>2.72</v>
      </c>
      <c r="K8" s="10">
        <v>2.72</v>
      </c>
      <c r="L8" s="11">
        <v>2.72</v>
      </c>
      <c r="M8" s="11">
        <v>2.7519999999999998</v>
      </c>
      <c r="N8" s="11">
        <v>2.8479999999999999</v>
      </c>
      <c r="O8" s="11">
        <v>2.72</v>
      </c>
      <c r="P8" s="11">
        <v>2.72</v>
      </c>
      <c r="Q8" s="11">
        <v>2.72</v>
      </c>
      <c r="R8" s="11">
        <v>2.7519999999999998</v>
      </c>
      <c r="S8" s="11">
        <v>2.8479999999999999</v>
      </c>
      <c r="T8" s="11">
        <v>2.72</v>
      </c>
      <c r="U8" s="11">
        <v>2.72</v>
      </c>
      <c r="V8" s="11">
        <v>2.72</v>
      </c>
      <c r="W8" s="11">
        <v>2.7839999999999998</v>
      </c>
      <c r="X8" s="11">
        <v>2.8159999999999998</v>
      </c>
      <c r="Y8" s="11">
        <v>2.72</v>
      </c>
      <c r="Z8" s="27">
        <v>2.72</v>
      </c>
      <c r="AA8" s="23"/>
      <c r="AB8" s="22" t="s">
        <v>64</v>
      </c>
      <c r="AC8" s="24">
        <v>2.72</v>
      </c>
      <c r="AD8" s="24">
        <v>2.88</v>
      </c>
      <c r="AE8" s="24">
        <v>2.72</v>
      </c>
      <c r="AF8" s="24">
        <v>2.72</v>
      </c>
      <c r="AG8" s="24">
        <v>2.6880000000000002</v>
      </c>
      <c r="AH8" s="24">
        <v>2.8479999999999999</v>
      </c>
      <c r="AI8" s="24">
        <v>2.7519999999999998</v>
      </c>
      <c r="AJ8" s="24">
        <v>2.72</v>
      </c>
      <c r="AK8" s="24">
        <v>2.72</v>
      </c>
      <c r="AL8" s="24">
        <v>2.8479999999999999</v>
      </c>
      <c r="AM8" s="24">
        <v>2.7839999999999998</v>
      </c>
      <c r="AN8" s="24">
        <v>2.72</v>
      </c>
      <c r="AO8" s="24">
        <v>2.6880000000000002</v>
      </c>
      <c r="AP8" s="24">
        <v>2.88</v>
      </c>
      <c r="AQ8" s="24">
        <v>2.7519999999999998</v>
      </c>
      <c r="AR8" s="24">
        <v>2.72</v>
      </c>
      <c r="AS8" s="24">
        <v>2.72</v>
      </c>
      <c r="AT8" s="24">
        <v>2.8159999999999998</v>
      </c>
      <c r="AU8" s="24">
        <v>2.7839999999999998</v>
      </c>
      <c r="AV8" s="24">
        <v>2.72</v>
      </c>
      <c r="AW8" s="24">
        <v>2.72</v>
      </c>
      <c r="AX8" s="24">
        <v>2.7839999999999998</v>
      </c>
      <c r="AY8" s="24">
        <v>2.8159999999999998</v>
      </c>
      <c r="AZ8" s="71">
        <v>2.72</v>
      </c>
      <c r="BA8" s="29">
        <v>132.38399999999999</v>
      </c>
    </row>
    <row r="9" spans="1:53" x14ac:dyDescent="0.2">
      <c r="A9" s="79"/>
      <c r="B9" s="80" t="s">
        <v>65</v>
      </c>
      <c r="C9" s="81">
        <v>9.0879999999999992</v>
      </c>
      <c r="D9" s="82">
        <v>8.9600000000000009</v>
      </c>
      <c r="E9" s="82">
        <v>8.8640000000000008</v>
      </c>
      <c r="F9" s="82">
        <v>8.5760000000000005</v>
      </c>
      <c r="G9" s="82">
        <v>8.7360000000000007</v>
      </c>
      <c r="H9" s="82">
        <v>8.9280000000000008</v>
      </c>
      <c r="I9" s="82">
        <v>8.9600000000000009</v>
      </c>
      <c r="J9" s="82">
        <v>8.6720000000000006</v>
      </c>
      <c r="K9" s="82">
        <v>8.8960000000000008</v>
      </c>
      <c r="L9" s="24">
        <v>8.8320000000000007</v>
      </c>
      <c r="M9" s="24">
        <v>8.7360000000000007</v>
      </c>
      <c r="N9" s="24">
        <v>8.9920000000000009</v>
      </c>
      <c r="O9" s="24">
        <v>9.0879999999999992</v>
      </c>
      <c r="P9" s="24">
        <v>8.64</v>
      </c>
      <c r="Q9" s="24">
        <v>8.5440000000000005</v>
      </c>
      <c r="R9" s="24">
        <v>8.7680000000000007</v>
      </c>
      <c r="S9" s="24">
        <v>9.1199999999999992</v>
      </c>
      <c r="T9" s="24">
        <v>8.2240000000000002</v>
      </c>
      <c r="U9" s="24">
        <v>7.5839999999999996</v>
      </c>
      <c r="V9" s="24">
        <v>7.4240000000000004</v>
      </c>
      <c r="W9" s="24">
        <v>7.5839999999999996</v>
      </c>
      <c r="X9" s="24">
        <v>7.7119999999999997</v>
      </c>
      <c r="Y9" s="24">
        <v>7.9039999999999999</v>
      </c>
      <c r="Z9" s="71">
        <v>7.4880000000000004</v>
      </c>
      <c r="AA9" s="23"/>
      <c r="AB9" s="22" t="s">
        <v>65</v>
      </c>
      <c r="AC9" s="24">
        <v>7.4560000000000004</v>
      </c>
      <c r="AD9" s="24">
        <v>7.9039999999999999</v>
      </c>
      <c r="AE9" s="24">
        <v>7.8079999999999998</v>
      </c>
      <c r="AF9" s="24">
        <v>7.52</v>
      </c>
      <c r="AG9" s="24">
        <v>7.8079999999999998</v>
      </c>
      <c r="AH9" s="24">
        <v>7.5839999999999996</v>
      </c>
      <c r="AI9" s="24">
        <v>7.7119999999999997</v>
      </c>
      <c r="AJ9" s="24">
        <v>7.5839999999999996</v>
      </c>
      <c r="AK9" s="24">
        <v>7.68</v>
      </c>
      <c r="AL9" s="24">
        <v>7.84</v>
      </c>
      <c r="AM9" s="24">
        <v>8.6080000000000005</v>
      </c>
      <c r="AN9" s="24">
        <v>8.9280000000000008</v>
      </c>
      <c r="AO9" s="24">
        <v>8.8000000000000007</v>
      </c>
      <c r="AP9" s="24">
        <v>8.9920000000000009</v>
      </c>
      <c r="AQ9" s="24">
        <v>8.9920000000000009</v>
      </c>
      <c r="AR9" s="24">
        <v>9.0879999999999992</v>
      </c>
      <c r="AS9" s="24">
        <v>8.8000000000000007</v>
      </c>
      <c r="AT9" s="24">
        <v>8.6720000000000006</v>
      </c>
      <c r="AU9" s="24">
        <v>8.8000000000000007</v>
      </c>
      <c r="AV9" s="24">
        <v>9.1199999999999992</v>
      </c>
      <c r="AW9" s="24">
        <v>8.7680000000000007</v>
      </c>
      <c r="AX9" s="24">
        <v>8.8320000000000007</v>
      </c>
      <c r="AY9" s="24">
        <v>9.1519999999999992</v>
      </c>
      <c r="AZ9" s="71">
        <v>8.7680000000000007</v>
      </c>
      <c r="BA9" s="83">
        <v>405.536</v>
      </c>
    </row>
    <row r="10" spans="1:53" x14ac:dyDescent="0.2">
      <c r="A10" s="79"/>
      <c r="B10" s="80" t="s">
        <v>66</v>
      </c>
      <c r="C10" s="81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  <c r="J10" s="82">
        <v>0</v>
      </c>
      <c r="K10" s="82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71">
        <v>0</v>
      </c>
      <c r="AA10" s="23"/>
      <c r="AB10" s="22" t="s">
        <v>66</v>
      </c>
      <c r="AC10" s="24">
        <v>0</v>
      </c>
      <c r="AD10" s="24">
        <v>0</v>
      </c>
      <c r="AE10" s="24">
        <v>0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71">
        <v>0</v>
      </c>
      <c r="BA10" s="83">
        <v>0</v>
      </c>
    </row>
    <row r="11" spans="1:53" x14ac:dyDescent="0.2">
      <c r="A11" s="79"/>
      <c r="B11" s="80" t="s">
        <v>67</v>
      </c>
      <c r="C11" s="81">
        <v>460.8</v>
      </c>
      <c r="D11" s="82">
        <v>438.4</v>
      </c>
      <c r="E11" s="82">
        <v>425.6</v>
      </c>
      <c r="F11" s="82">
        <v>416</v>
      </c>
      <c r="G11" s="82">
        <v>412.8</v>
      </c>
      <c r="H11" s="82">
        <v>396.8</v>
      </c>
      <c r="I11" s="82">
        <v>400</v>
      </c>
      <c r="J11" s="82">
        <v>403.2</v>
      </c>
      <c r="K11" s="82">
        <v>412.8</v>
      </c>
      <c r="L11" s="24">
        <v>412.8</v>
      </c>
      <c r="M11" s="24">
        <v>422.4</v>
      </c>
      <c r="N11" s="24">
        <v>473.6</v>
      </c>
      <c r="O11" s="24">
        <v>550.4</v>
      </c>
      <c r="P11" s="24">
        <v>566.4</v>
      </c>
      <c r="Q11" s="24">
        <v>611.20000000000005</v>
      </c>
      <c r="R11" s="24">
        <v>656</v>
      </c>
      <c r="S11" s="24">
        <v>739.2</v>
      </c>
      <c r="T11" s="24">
        <v>780.8</v>
      </c>
      <c r="U11" s="24">
        <v>896</v>
      </c>
      <c r="V11" s="24">
        <v>819.2</v>
      </c>
      <c r="W11" s="24">
        <v>780.8</v>
      </c>
      <c r="X11" s="24">
        <v>825.6</v>
      </c>
      <c r="Y11" s="24">
        <v>841.6</v>
      </c>
      <c r="Z11" s="71">
        <v>854.4</v>
      </c>
      <c r="AA11" s="23"/>
      <c r="AB11" s="22" t="s">
        <v>67</v>
      </c>
      <c r="AC11" s="24">
        <v>806.4</v>
      </c>
      <c r="AD11" s="24">
        <v>736</v>
      </c>
      <c r="AE11" s="24">
        <v>755.2</v>
      </c>
      <c r="AF11" s="24">
        <v>678.4</v>
      </c>
      <c r="AG11" s="24">
        <v>739.2</v>
      </c>
      <c r="AH11" s="24">
        <v>758.4</v>
      </c>
      <c r="AI11" s="24">
        <v>700.8</v>
      </c>
      <c r="AJ11" s="24">
        <v>777.6</v>
      </c>
      <c r="AK11" s="24">
        <v>809.6</v>
      </c>
      <c r="AL11" s="24">
        <v>784</v>
      </c>
      <c r="AM11" s="24">
        <v>745.6</v>
      </c>
      <c r="AN11" s="24">
        <v>755.2</v>
      </c>
      <c r="AO11" s="24">
        <v>716.8</v>
      </c>
      <c r="AP11" s="24">
        <v>707.2</v>
      </c>
      <c r="AQ11" s="24">
        <v>684.8</v>
      </c>
      <c r="AR11" s="24">
        <v>665.6</v>
      </c>
      <c r="AS11" s="24">
        <v>649.6</v>
      </c>
      <c r="AT11" s="24">
        <v>630.4</v>
      </c>
      <c r="AU11" s="24">
        <v>630.4</v>
      </c>
      <c r="AV11" s="24">
        <v>614.4</v>
      </c>
      <c r="AW11" s="24">
        <v>579.20000000000005</v>
      </c>
      <c r="AX11" s="24">
        <v>563.20000000000005</v>
      </c>
      <c r="AY11" s="24">
        <v>505.6</v>
      </c>
      <c r="AZ11" s="71">
        <v>473.6</v>
      </c>
      <c r="BA11" s="83">
        <v>30464</v>
      </c>
    </row>
    <row r="12" spans="1:53" x14ac:dyDescent="0.2">
      <c r="A12" s="79"/>
      <c r="B12" s="80" t="s">
        <v>68</v>
      </c>
      <c r="C12" s="81">
        <v>748.8</v>
      </c>
      <c r="D12" s="82">
        <v>723.2</v>
      </c>
      <c r="E12" s="82">
        <v>691.2</v>
      </c>
      <c r="F12" s="82">
        <v>691.2</v>
      </c>
      <c r="G12" s="82">
        <v>665.6</v>
      </c>
      <c r="H12" s="82">
        <v>665.6</v>
      </c>
      <c r="I12" s="82">
        <v>662.4</v>
      </c>
      <c r="J12" s="82">
        <v>688</v>
      </c>
      <c r="K12" s="82">
        <v>681.6</v>
      </c>
      <c r="L12" s="24">
        <v>656</v>
      </c>
      <c r="M12" s="24">
        <v>656</v>
      </c>
      <c r="N12" s="24">
        <v>675.2</v>
      </c>
      <c r="O12" s="24">
        <v>710.4</v>
      </c>
      <c r="P12" s="24">
        <v>816</v>
      </c>
      <c r="Q12" s="24">
        <v>905.6</v>
      </c>
      <c r="R12" s="24">
        <v>982.4</v>
      </c>
      <c r="S12" s="24">
        <v>1033.5999999999999</v>
      </c>
      <c r="T12" s="24">
        <v>1020.8</v>
      </c>
      <c r="U12" s="24">
        <v>1027.2</v>
      </c>
      <c r="V12" s="24">
        <v>1014.4</v>
      </c>
      <c r="W12" s="24">
        <v>976</v>
      </c>
      <c r="X12" s="24">
        <v>982.4</v>
      </c>
      <c r="Y12" s="24">
        <v>963.2</v>
      </c>
      <c r="Z12" s="71">
        <v>944</v>
      </c>
      <c r="AA12" s="23"/>
      <c r="AB12" s="22" t="s">
        <v>68</v>
      </c>
      <c r="AC12" s="24">
        <v>896</v>
      </c>
      <c r="AD12" s="24">
        <v>883.2</v>
      </c>
      <c r="AE12" s="24">
        <v>915.2</v>
      </c>
      <c r="AF12" s="24">
        <v>944</v>
      </c>
      <c r="AG12" s="24">
        <v>972.8</v>
      </c>
      <c r="AH12" s="24">
        <v>982.4</v>
      </c>
      <c r="AI12" s="24">
        <v>976</v>
      </c>
      <c r="AJ12" s="24">
        <v>1033.5999999999999</v>
      </c>
      <c r="AK12" s="24">
        <v>1120</v>
      </c>
      <c r="AL12" s="24">
        <v>1161.5999999999999</v>
      </c>
      <c r="AM12" s="24">
        <v>1126.4000000000001</v>
      </c>
      <c r="AN12" s="24">
        <v>1129.5999999999999</v>
      </c>
      <c r="AO12" s="24">
        <v>1100.8</v>
      </c>
      <c r="AP12" s="24">
        <v>1120</v>
      </c>
      <c r="AQ12" s="24">
        <v>1120</v>
      </c>
      <c r="AR12" s="24">
        <v>1100.8</v>
      </c>
      <c r="AS12" s="24">
        <v>1078.4000000000001</v>
      </c>
      <c r="AT12" s="24">
        <v>1072</v>
      </c>
      <c r="AU12" s="24">
        <v>1075.2</v>
      </c>
      <c r="AV12" s="24">
        <v>1040</v>
      </c>
      <c r="AW12" s="24">
        <v>969.6</v>
      </c>
      <c r="AX12" s="24">
        <v>912</v>
      </c>
      <c r="AY12" s="24">
        <v>867.2</v>
      </c>
      <c r="AZ12" s="71">
        <v>800</v>
      </c>
      <c r="BA12" s="83">
        <v>43977.599999999999</v>
      </c>
    </row>
    <row r="13" spans="1:53" x14ac:dyDescent="0.2">
      <c r="A13" s="79"/>
      <c r="B13" s="80" t="s">
        <v>69</v>
      </c>
      <c r="C13" s="81">
        <v>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71">
        <v>0</v>
      </c>
      <c r="AA13" s="23"/>
      <c r="AB13" s="22" t="s">
        <v>69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71">
        <v>0</v>
      </c>
      <c r="BA13" s="83">
        <v>0</v>
      </c>
    </row>
    <row r="14" spans="1:53" x14ac:dyDescent="0.2">
      <c r="A14" s="79"/>
      <c r="B14" s="80" t="s">
        <v>70</v>
      </c>
      <c r="C14" s="81">
        <v>20.079999999999998</v>
      </c>
      <c r="D14" s="82">
        <v>20.48</v>
      </c>
      <c r="E14" s="82">
        <v>20.72</v>
      </c>
      <c r="F14" s="82">
        <v>20.8</v>
      </c>
      <c r="G14" s="82">
        <v>20.8</v>
      </c>
      <c r="H14" s="82">
        <v>20.079999999999998</v>
      </c>
      <c r="I14" s="82">
        <v>20.079999999999998</v>
      </c>
      <c r="J14" s="82">
        <v>19.52</v>
      </c>
      <c r="K14" s="82">
        <v>20.88</v>
      </c>
      <c r="L14" s="24">
        <v>19.52</v>
      </c>
      <c r="M14" s="24">
        <v>19.440000000000001</v>
      </c>
      <c r="N14" s="24">
        <v>19.04</v>
      </c>
      <c r="O14" s="24">
        <v>20.64</v>
      </c>
      <c r="P14" s="24">
        <v>20.48</v>
      </c>
      <c r="Q14" s="24">
        <v>20.56</v>
      </c>
      <c r="R14" s="24">
        <v>20.88</v>
      </c>
      <c r="S14" s="24">
        <v>26.24</v>
      </c>
      <c r="T14" s="24">
        <v>31.76</v>
      </c>
      <c r="U14" s="24">
        <v>45.04</v>
      </c>
      <c r="V14" s="24">
        <v>38.880000000000003</v>
      </c>
      <c r="W14" s="24">
        <v>42.32</v>
      </c>
      <c r="X14" s="24">
        <v>80.319999999999993</v>
      </c>
      <c r="Y14" s="24">
        <v>85.28</v>
      </c>
      <c r="Z14" s="71">
        <v>94.88</v>
      </c>
      <c r="AA14" s="23"/>
      <c r="AB14" s="22" t="s">
        <v>70</v>
      </c>
      <c r="AC14" s="24">
        <v>80.48</v>
      </c>
      <c r="AD14" s="24">
        <v>61.52</v>
      </c>
      <c r="AE14" s="24">
        <v>67.040000000000006</v>
      </c>
      <c r="AF14" s="24">
        <v>35.200000000000003</v>
      </c>
      <c r="AG14" s="24">
        <v>37.840000000000003</v>
      </c>
      <c r="AH14" s="24">
        <v>45.6</v>
      </c>
      <c r="AI14" s="24">
        <v>46.64</v>
      </c>
      <c r="AJ14" s="24">
        <v>75.040000000000006</v>
      </c>
      <c r="AK14" s="24">
        <v>60.08</v>
      </c>
      <c r="AL14" s="24">
        <v>38.56</v>
      </c>
      <c r="AM14" s="24">
        <v>24.4</v>
      </c>
      <c r="AN14" s="24">
        <v>22.8</v>
      </c>
      <c r="AO14" s="24">
        <v>23.68</v>
      </c>
      <c r="AP14" s="24">
        <v>23.52</v>
      </c>
      <c r="AQ14" s="24">
        <v>22.88</v>
      </c>
      <c r="AR14" s="24">
        <v>23.04</v>
      </c>
      <c r="AS14" s="24">
        <v>22.8</v>
      </c>
      <c r="AT14" s="24">
        <v>22.4</v>
      </c>
      <c r="AU14" s="24">
        <v>24.08</v>
      </c>
      <c r="AV14" s="24">
        <v>23.2</v>
      </c>
      <c r="AW14" s="24">
        <v>22.56</v>
      </c>
      <c r="AX14" s="24">
        <v>22.32</v>
      </c>
      <c r="AY14" s="24">
        <v>21.68</v>
      </c>
      <c r="AZ14" s="71">
        <v>20</v>
      </c>
      <c r="BA14" s="83">
        <v>1636.08</v>
      </c>
    </row>
    <row r="15" spans="1:53" x14ac:dyDescent="0.2">
      <c r="A15" s="79"/>
      <c r="B15" s="80" t="s">
        <v>71</v>
      </c>
      <c r="C15" s="81"/>
      <c r="D15" s="82"/>
      <c r="E15" s="82"/>
      <c r="F15" s="82"/>
      <c r="G15" s="82"/>
      <c r="H15" s="82"/>
      <c r="I15" s="82"/>
      <c r="J15" s="82"/>
      <c r="K15" s="82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71"/>
      <c r="AA15" s="23"/>
      <c r="AB15" s="22" t="s">
        <v>71</v>
      </c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71"/>
      <c r="BA15" s="83">
        <v>0</v>
      </c>
    </row>
    <row r="16" spans="1:53" x14ac:dyDescent="0.2">
      <c r="A16" s="79"/>
      <c r="B16" s="80" t="s">
        <v>72</v>
      </c>
      <c r="C16" s="81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71">
        <v>0</v>
      </c>
      <c r="AA16" s="23"/>
      <c r="AB16" s="22" t="s">
        <v>72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71">
        <v>0</v>
      </c>
      <c r="BA16" s="83">
        <v>0</v>
      </c>
    </row>
    <row r="17" spans="1:53" x14ac:dyDescent="0.2">
      <c r="A17" s="79"/>
      <c r="B17" s="80" t="s">
        <v>73</v>
      </c>
      <c r="C17" s="81"/>
      <c r="D17" s="82"/>
      <c r="E17" s="82"/>
      <c r="F17" s="82"/>
      <c r="G17" s="82"/>
      <c r="H17" s="82"/>
      <c r="I17" s="82"/>
      <c r="J17" s="82"/>
      <c r="K17" s="82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71"/>
      <c r="AA17" s="23"/>
      <c r="AB17" s="22" t="s">
        <v>73</v>
      </c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71"/>
      <c r="BA17" s="83">
        <v>0</v>
      </c>
    </row>
    <row r="18" spans="1:53" x14ac:dyDescent="0.2">
      <c r="A18" s="79"/>
      <c r="B18" s="80" t="s">
        <v>74</v>
      </c>
      <c r="C18" s="81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71">
        <v>0</v>
      </c>
      <c r="AA18" s="23"/>
      <c r="AB18" s="22" t="s">
        <v>74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71">
        <v>0</v>
      </c>
      <c r="BA18" s="83">
        <v>0</v>
      </c>
    </row>
    <row r="19" spans="1:53" x14ac:dyDescent="0.2">
      <c r="A19" s="79"/>
      <c r="B19" s="80" t="s">
        <v>75</v>
      </c>
      <c r="C19" s="81"/>
      <c r="D19" s="82"/>
      <c r="E19" s="82"/>
      <c r="F19" s="82"/>
      <c r="G19" s="82"/>
      <c r="H19" s="82"/>
      <c r="I19" s="82"/>
      <c r="J19" s="82"/>
      <c r="K19" s="82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71"/>
      <c r="AA19" s="23"/>
      <c r="AB19" s="22" t="s">
        <v>75</v>
      </c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71"/>
      <c r="BA19" s="83">
        <v>0</v>
      </c>
    </row>
    <row r="20" spans="1:53" x14ac:dyDescent="0.2">
      <c r="A20" s="79"/>
      <c r="B20" s="80" t="s">
        <v>76</v>
      </c>
      <c r="C20" s="81">
        <v>18.88</v>
      </c>
      <c r="D20" s="82">
        <v>18.079999999999998</v>
      </c>
      <c r="E20" s="82">
        <v>17.36</v>
      </c>
      <c r="F20" s="82">
        <v>17.52</v>
      </c>
      <c r="G20" s="82">
        <v>17.2</v>
      </c>
      <c r="H20" s="82">
        <v>17.2</v>
      </c>
      <c r="I20" s="82">
        <v>17.2</v>
      </c>
      <c r="J20" s="82">
        <v>17.04</v>
      </c>
      <c r="K20" s="82">
        <v>17.04</v>
      </c>
      <c r="L20" s="24">
        <v>16.88</v>
      </c>
      <c r="M20" s="24">
        <v>17.52</v>
      </c>
      <c r="N20" s="24">
        <v>17.36</v>
      </c>
      <c r="O20" s="24">
        <v>17.36</v>
      </c>
      <c r="P20" s="24">
        <v>19.04</v>
      </c>
      <c r="Q20" s="24">
        <v>18.8</v>
      </c>
      <c r="R20" s="24">
        <v>19.12</v>
      </c>
      <c r="S20" s="24">
        <v>18.88</v>
      </c>
      <c r="T20" s="24">
        <v>19.440000000000001</v>
      </c>
      <c r="U20" s="24">
        <v>14.48</v>
      </c>
      <c r="V20" s="24">
        <v>16.16</v>
      </c>
      <c r="W20" s="24">
        <v>16.399999999999999</v>
      </c>
      <c r="X20" s="24">
        <v>15.52</v>
      </c>
      <c r="Y20" s="24">
        <v>15.52</v>
      </c>
      <c r="Z20" s="71">
        <v>16.48</v>
      </c>
      <c r="AA20" s="23"/>
      <c r="AB20" s="22" t="s">
        <v>76</v>
      </c>
      <c r="AC20" s="24">
        <v>16.96</v>
      </c>
      <c r="AD20" s="24">
        <v>15.92</v>
      </c>
      <c r="AE20" s="24">
        <v>16.96</v>
      </c>
      <c r="AF20" s="24">
        <v>17.36</v>
      </c>
      <c r="AG20" s="24">
        <v>17.52</v>
      </c>
      <c r="AH20" s="24">
        <v>16.72</v>
      </c>
      <c r="AI20" s="24">
        <v>20</v>
      </c>
      <c r="AJ20" s="24">
        <v>20.079999999999998</v>
      </c>
      <c r="AK20" s="24">
        <v>23.2</v>
      </c>
      <c r="AL20" s="24">
        <v>21.28</v>
      </c>
      <c r="AM20" s="24">
        <v>21.76</v>
      </c>
      <c r="AN20" s="24">
        <v>22.08</v>
      </c>
      <c r="AO20" s="24">
        <v>22</v>
      </c>
      <c r="AP20" s="24">
        <v>22.24</v>
      </c>
      <c r="AQ20" s="24">
        <v>20.32</v>
      </c>
      <c r="AR20" s="24">
        <v>19.68</v>
      </c>
      <c r="AS20" s="24">
        <v>20.399999999999999</v>
      </c>
      <c r="AT20" s="24">
        <v>22.72</v>
      </c>
      <c r="AU20" s="24">
        <v>20.16</v>
      </c>
      <c r="AV20" s="24">
        <v>22</v>
      </c>
      <c r="AW20" s="24">
        <v>20.8</v>
      </c>
      <c r="AX20" s="24">
        <v>19.84</v>
      </c>
      <c r="AY20" s="24">
        <v>18.48</v>
      </c>
      <c r="AZ20" s="71">
        <v>17.84</v>
      </c>
      <c r="BA20" s="83">
        <v>892.8</v>
      </c>
    </row>
    <row r="21" spans="1:53" x14ac:dyDescent="0.2">
      <c r="A21" s="79"/>
      <c r="B21" s="80" t="s">
        <v>77</v>
      </c>
      <c r="C21" s="81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71">
        <v>0</v>
      </c>
      <c r="AA21" s="23"/>
      <c r="AB21" s="22" t="s">
        <v>77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71">
        <v>0</v>
      </c>
      <c r="BA21" s="83">
        <v>0</v>
      </c>
    </row>
    <row r="22" spans="1:53" x14ac:dyDescent="0.2">
      <c r="A22" s="79"/>
      <c r="B22" s="80" t="s">
        <v>78</v>
      </c>
      <c r="C22" s="81">
        <v>361.2</v>
      </c>
      <c r="D22" s="82">
        <v>342.8</v>
      </c>
      <c r="E22" s="82">
        <v>323.2</v>
      </c>
      <c r="F22" s="82">
        <v>335.6</v>
      </c>
      <c r="G22" s="82">
        <v>315.60000000000002</v>
      </c>
      <c r="H22" s="82">
        <v>319.2</v>
      </c>
      <c r="I22" s="82">
        <v>315.2</v>
      </c>
      <c r="J22" s="82">
        <v>343.2</v>
      </c>
      <c r="K22" s="82">
        <v>335.6</v>
      </c>
      <c r="L22" s="24">
        <v>319.60000000000002</v>
      </c>
      <c r="M22" s="24">
        <v>312.39999999999998</v>
      </c>
      <c r="N22" s="24">
        <v>322</v>
      </c>
      <c r="O22" s="24">
        <v>344</v>
      </c>
      <c r="P22" s="24">
        <v>407.6</v>
      </c>
      <c r="Q22" s="24">
        <v>445.6</v>
      </c>
      <c r="R22" s="24">
        <v>482.8</v>
      </c>
      <c r="S22" s="24">
        <v>537.6</v>
      </c>
      <c r="T22" s="24">
        <v>535.20000000000005</v>
      </c>
      <c r="U22" s="24">
        <v>538.4</v>
      </c>
      <c r="V22" s="24">
        <v>538.79999999999995</v>
      </c>
      <c r="W22" s="24">
        <v>514</v>
      </c>
      <c r="X22" s="24">
        <v>535.6</v>
      </c>
      <c r="Y22" s="24">
        <v>499.6</v>
      </c>
      <c r="Z22" s="71">
        <v>492.4</v>
      </c>
      <c r="AA22" s="23"/>
      <c r="AB22" s="22" t="s">
        <v>78</v>
      </c>
      <c r="AC22" s="24">
        <v>478.4</v>
      </c>
      <c r="AD22" s="24">
        <v>450.8</v>
      </c>
      <c r="AE22" s="24">
        <v>480</v>
      </c>
      <c r="AF22" s="24">
        <v>506</v>
      </c>
      <c r="AG22" s="24">
        <v>531.20000000000005</v>
      </c>
      <c r="AH22" s="24">
        <v>541.6</v>
      </c>
      <c r="AI22" s="24">
        <v>534</v>
      </c>
      <c r="AJ22" s="24">
        <v>566.79999999999995</v>
      </c>
      <c r="AK22" s="24">
        <v>609.20000000000005</v>
      </c>
      <c r="AL22" s="24">
        <v>643.20000000000005</v>
      </c>
      <c r="AM22" s="24">
        <v>628</v>
      </c>
      <c r="AN22" s="24">
        <v>622.79999999999995</v>
      </c>
      <c r="AO22" s="24">
        <v>587.20000000000005</v>
      </c>
      <c r="AP22" s="24">
        <v>597.20000000000005</v>
      </c>
      <c r="AQ22" s="24">
        <v>598.79999999999995</v>
      </c>
      <c r="AR22" s="24">
        <v>572.79999999999995</v>
      </c>
      <c r="AS22" s="24">
        <v>554.4</v>
      </c>
      <c r="AT22" s="24">
        <v>558</v>
      </c>
      <c r="AU22" s="24">
        <v>566.4</v>
      </c>
      <c r="AV22" s="24">
        <v>543.20000000000005</v>
      </c>
      <c r="AW22" s="24">
        <v>490</v>
      </c>
      <c r="AX22" s="24">
        <v>456</v>
      </c>
      <c r="AY22" s="24">
        <v>428.4</v>
      </c>
      <c r="AZ22" s="71">
        <v>401.6</v>
      </c>
      <c r="BA22" s="83">
        <v>22763.200000000001</v>
      </c>
    </row>
    <row r="23" spans="1:53" x14ac:dyDescent="0.2">
      <c r="A23" s="79"/>
      <c r="B23" s="80" t="s">
        <v>79</v>
      </c>
      <c r="C23" s="81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71">
        <v>0</v>
      </c>
      <c r="AA23" s="23"/>
      <c r="AB23" s="22" t="s">
        <v>79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71">
        <v>0</v>
      </c>
      <c r="BA23" s="83">
        <v>0</v>
      </c>
    </row>
    <row r="24" spans="1:53" x14ac:dyDescent="0.2">
      <c r="A24" s="79"/>
      <c r="B24" s="80" t="s">
        <v>80</v>
      </c>
      <c r="C24" s="81">
        <v>106.48</v>
      </c>
      <c r="D24" s="82">
        <v>101.12</v>
      </c>
      <c r="E24" s="82">
        <v>97.28</v>
      </c>
      <c r="F24" s="82">
        <v>98.88</v>
      </c>
      <c r="G24" s="82">
        <v>96.4</v>
      </c>
      <c r="H24" s="82">
        <v>95.04</v>
      </c>
      <c r="I24" s="82">
        <v>95.52</v>
      </c>
      <c r="J24" s="82">
        <v>92.96</v>
      </c>
      <c r="K24" s="82">
        <v>97.2</v>
      </c>
      <c r="L24" s="24">
        <v>94.08</v>
      </c>
      <c r="M24" s="24">
        <v>95.92</v>
      </c>
      <c r="N24" s="24">
        <v>96.64</v>
      </c>
      <c r="O24" s="24">
        <v>102</v>
      </c>
      <c r="P24" s="24">
        <v>112.72</v>
      </c>
      <c r="Q24" s="24">
        <v>122.48</v>
      </c>
      <c r="R24" s="24">
        <v>131.36000000000001</v>
      </c>
      <c r="S24" s="24">
        <v>127.6</v>
      </c>
      <c r="T24" s="24">
        <v>121.76</v>
      </c>
      <c r="U24" s="24">
        <v>120.4</v>
      </c>
      <c r="V24" s="24">
        <v>112.64</v>
      </c>
      <c r="W24" s="24">
        <v>117.6</v>
      </c>
      <c r="X24" s="24">
        <v>120.48</v>
      </c>
      <c r="Y24" s="24">
        <v>119.76</v>
      </c>
      <c r="Z24" s="71">
        <v>117.2</v>
      </c>
      <c r="AA24" s="23"/>
      <c r="AB24" s="22" t="s">
        <v>80</v>
      </c>
      <c r="AC24" s="24">
        <v>115.2</v>
      </c>
      <c r="AD24" s="24">
        <v>118.16</v>
      </c>
      <c r="AE24" s="24">
        <v>120.72</v>
      </c>
      <c r="AF24" s="24">
        <v>119.92</v>
      </c>
      <c r="AG24" s="24">
        <v>118.64</v>
      </c>
      <c r="AH24" s="24">
        <v>117.28</v>
      </c>
      <c r="AI24" s="24">
        <v>125.12</v>
      </c>
      <c r="AJ24" s="24">
        <v>130.24</v>
      </c>
      <c r="AK24" s="24">
        <v>136.88</v>
      </c>
      <c r="AL24" s="24">
        <v>150.96</v>
      </c>
      <c r="AM24" s="24">
        <v>155.04</v>
      </c>
      <c r="AN24" s="24">
        <v>164.08</v>
      </c>
      <c r="AO24" s="24">
        <v>156.63999999999999</v>
      </c>
      <c r="AP24" s="24">
        <v>167.12</v>
      </c>
      <c r="AQ24" s="24">
        <v>166.4</v>
      </c>
      <c r="AR24" s="24">
        <v>156.16</v>
      </c>
      <c r="AS24" s="24">
        <v>154.63999999999999</v>
      </c>
      <c r="AT24" s="24">
        <v>150.72</v>
      </c>
      <c r="AU24" s="24">
        <v>149.84</v>
      </c>
      <c r="AV24" s="24">
        <v>150.47999999999999</v>
      </c>
      <c r="AW24" s="24">
        <v>134.56</v>
      </c>
      <c r="AX24" s="24">
        <v>133.84</v>
      </c>
      <c r="AY24" s="24">
        <v>114.64</v>
      </c>
      <c r="AZ24" s="71">
        <v>115.68</v>
      </c>
      <c r="BA24" s="83">
        <v>5916.48</v>
      </c>
    </row>
    <row r="25" spans="1:53" x14ac:dyDescent="0.2">
      <c r="A25" s="79"/>
      <c r="B25" s="80" t="s">
        <v>81</v>
      </c>
      <c r="C25" s="81"/>
      <c r="D25" s="82"/>
      <c r="E25" s="82"/>
      <c r="F25" s="82"/>
      <c r="G25" s="82"/>
      <c r="H25" s="82"/>
      <c r="I25" s="82"/>
      <c r="J25" s="82"/>
      <c r="K25" s="82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71"/>
      <c r="AA25" s="23"/>
      <c r="AB25" s="22" t="s">
        <v>81</v>
      </c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71"/>
      <c r="BA25" s="83">
        <v>0</v>
      </c>
    </row>
    <row r="26" spans="1:53" x14ac:dyDescent="0.2">
      <c r="A26" s="79"/>
      <c r="B26" s="80" t="s">
        <v>82</v>
      </c>
      <c r="C26" s="81">
        <v>4.5599999999999996</v>
      </c>
      <c r="D26" s="82">
        <v>3.92</v>
      </c>
      <c r="E26" s="82">
        <v>4.16</v>
      </c>
      <c r="F26" s="82">
        <v>4.4000000000000004</v>
      </c>
      <c r="G26" s="82">
        <v>3.92</v>
      </c>
      <c r="H26" s="82">
        <v>3.52</v>
      </c>
      <c r="I26" s="82">
        <v>4.32</v>
      </c>
      <c r="J26" s="82">
        <v>5.68</v>
      </c>
      <c r="K26" s="82">
        <v>5.36</v>
      </c>
      <c r="L26" s="24">
        <v>5.44</v>
      </c>
      <c r="M26" s="24">
        <v>5.84</v>
      </c>
      <c r="N26" s="24">
        <v>5.12</v>
      </c>
      <c r="O26" s="24">
        <v>5.36</v>
      </c>
      <c r="P26" s="24">
        <v>6.72</v>
      </c>
      <c r="Q26" s="24">
        <v>8.08</v>
      </c>
      <c r="R26" s="24">
        <v>8.48</v>
      </c>
      <c r="S26" s="24">
        <v>8.7200000000000006</v>
      </c>
      <c r="T26" s="24">
        <v>7.36</v>
      </c>
      <c r="U26" s="24">
        <v>9.52</v>
      </c>
      <c r="V26" s="24">
        <v>8.7200000000000006</v>
      </c>
      <c r="W26" s="24">
        <v>8.56</v>
      </c>
      <c r="X26" s="24">
        <v>8.8000000000000007</v>
      </c>
      <c r="Y26" s="24">
        <v>6.56</v>
      </c>
      <c r="Z26" s="71">
        <v>5.84</v>
      </c>
      <c r="AA26" s="23"/>
      <c r="AB26" s="22" t="s">
        <v>82</v>
      </c>
      <c r="AC26" s="24">
        <v>5.92</v>
      </c>
      <c r="AD26" s="24">
        <v>6.48</v>
      </c>
      <c r="AE26" s="24">
        <v>5.84</v>
      </c>
      <c r="AF26" s="24">
        <v>8.08</v>
      </c>
      <c r="AG26" s="24">
        <v>6.56</v>
      </c>
      <c r="AH26" s="24">
        <v>6.48</v>
      </c>
      <c r="AI26" s="24">
        <v>6.32</v>
      </c>
      <c r="AJ26" s="24">
        <v>4.16</v>
      </c>
      <c r="AK26" s="24">
        <v>8</v>
      </c>
      <c r="AL26" s="24">
        <v>11.52</v>
      </c>
      <c r="AM26" s="24">
        <v>10.64</v>
      </c>
      <c r="AN26" s="24">
        <v>9.1999999999999993</v>
      </c>
      <c r="AO26" s="24">
        <v>8.8000000000000007</v>
      </c>
      <c r="AP26" s="24">
        <v>10.64</v>
      </c>
      <c r="AQ26" s="24">
        <v>10.32</v>
      </c>
      <c r="AR26" s="24">
        <v>10.24</v>
      </c>
      <c r="AS26" s="24">
        <v>8.24</v>
      </c>
      <c r="AT26" s="24">
        <v>7.76</v>
      </c>
      <c r="AU26" s="24">
        <v>7.84</v>
      </c>
      <c r="AV26" s="24">
        <v>6.88</v>
      </c>
      <c r="AW26" s="24">
        <v>5.28</v>
      </c>
      <c r="AX26" s="24">
        <v>5.28</v>
      </c>
      <c r="AY26" s="24">
        <v>4.4800000000000004</v>
      </c>
      <c r="AZ26" s="71">
        <v>4.16</v>
      </c>
      <c r="BA26" s="83">
        <v>328.08</v>
      </c>
    </row>
    <row r="27" spans="1:53" x14ac:dyDescent="0.2">
      <c r="A27" s="79"/>
      <c r="B27" s="80" t="s">
        <v>83</v>
      </c>
      <c r="C27" s="81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71">
        <v>0</v>
      </c>
      <c r="AA27" s="23"/>
      <c r="AB27" s="22" t="s">
        <v>83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71">
        <v>0</v>
      </c>
      <c r="BA27" s="83">
        <v>0</v>
      </c>
    </row>
    <row r="28" spans="1:53" x14ac:dyDescent="0.2">
      <c r="A28" s="79"/>
      <c r="B28" s="80" t="s">
        <v>84</v>
      </c>
      <c r="C28" s="81">
        <v>327.8</v>
      </c>
      <c r="D28" s="82">
        <v>320.60000000000002</v>
      </c>
      <c r="E28" s="82">
        <v>309.8</v>
      </c>
      <c r="F28" s="82">
        <v>302.2</v>
      </c>
      <c r="G28" s="82">
        <v>292.39999999999998</v>
      </c>
      <c r="H28" s="82">
        <v>288</v>
      </c>
      <c r="I28" s="82">
        <v>292.8</v>
      </c>
      <c r="J28" s="82">
        <v>288.60000000000002</v>
      </c>
      <c r="K28" s="82">
        <v>291.60000000000002</v>
      </c>
      <c r="L28" s="24">
        <v>280.60000000000002</v>
      </c>
      <c r="M28" s="24">
        <v>286.8</v>
      </c>
      <c r="N28" s="24">
        <v>295.8</v>
      </c>
      <c r="O28" s="24">
        <v>311</v>
      </c>
      <c r="P28" s="24">
        <v>344</v>
      </c>
      <c r="Q28" s="24">
        <v>397.6</v>
      </c>
      <c r="R28" s="24">
        <v>428.2</v>
      </c>
      <c r="S28" s="24">
        <v>430.8</v>
      </c>
      <c r="T28" s="24">
        <v>414.8</v>
      </c>
      <c r="U28" s="24">
        <v>421.8</v>
      </c>
      <c r="V28" s="24">
        <v>407.2</v>
      </c>
      <c r="W28" s="24">
        <v>393</v>
      </c>
      <c r="X28" s="24">
        <v>384.2</v>
      </c>
      <c r="Y28" s="24">
        <v>401.8</v>
      </c>
      <c r="Z28" s="71">
        <v>388.8</v>
      </c>
      <c r="AA28" s="23"/>
      <c r="AB28" s="22" t="s">
        <v>84</v>
      </c>
      <c r="AC28" s="24">
        <v>357.4</v>
      </c>
      <c r="AD28" s="24">
        <v>372.8</v>
      </c>
      <c r="AE28" s="24">
        <v>369.6</v>
      </c>
      <c r="AF28" s="24">
        <v>373.8</v>
      </c>
      <c r="AG28" s="24">
        <v>371.8</v>
      </c>
      <c r="AH28" s="24">
        <v>373</v>
      </c>
      <c r="AI28" s="24">
        <v>372</v>
      </c>
      <c r="AJ28" s="24">
        <v>396.2</v>
      </c>
      <c r="AK28" s="24">
        <v>437.2</v>
      </c>
      <c r="AL28" s="24">
        <v>448.8</v>
      </c>
      <c r="AM28" s="24">
        <v>431.2</v>
      </c>
      <c r="AN28" s="24">
        <v>437.6</v>
      </c>
      <c r="AO28" s="24">
        <v>445.6</v>
      </c>
      <c r="AP28" s="24">
        <v>450</v>
      </c>
      <c r="AQ28" s="24">
        <v>449</v>
      </c>
      <c r="AR28" s="24">
        <v>453.4</v>
      </c>
      <c r="AS28" s="24">
        <v>453</v>
      </c>
      <c r="AT28" s="24">
        <v>440.2</v>
      </c>
      <c r="AU28" s="24">
        <v>438.2</v>
      </c>
      <c r="AV28" s="24">
        <v>419.8</v>
      </c>
      <c r="AW28" s="24">
        <v>407.4</v>
      </c>
      <c r="AX28" s="24">
        <v>388.4</v>
      </c>
      <c r="AY28" s="24">
        <v>370</v>
      </c>
      <c r="AZ28" s="71">
        <v>333.8</v>
      </c>
      <c r="BA28" s="83">
        <v>18090.400000000001</v>
      </c>
    </row>
    <row r="29" spans="1:53" x14ac:dyDescent="0.2">
      <c r="A29" s="79"/>
      <c r="B29" s="80" t="s">
        <v>85</v>
      </c>
      <c r="C29" s="81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71">
        <v>0</v>
      </c>
      <c r="AA29" s="23"/>
      <c r="AB29" s="22" t="s">
        <v>85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71">
        <v>0</v>
      </c>
      <c r="BA29" s="83">
        <v>0</v>
      </c>
    </row>
    <row r="30" spans="1:53" x14ac:dyDescent="0.2">
      <c r="A30" s="79"/>
      <c r="B30" s="80" t="s">
        <v>86</v>
      </c>
      <c r="C30" s="81">
        <v>326.39999999999998</v>
      </c>
      <c r="D30" s="82">
        <v>310.5</v>
      </c>
      <c r="E30" s="82">
        <v>303.89999999999998</v>
      </c>
      <c r="F30" s="82">
        <v>288</v>
      </c>
      <c r="G30" s="82">
        <v>289.8</v>
      </c>
      <c r="H30" s="82">
        <v>276</v>
      </c>
      <c r="I30" s="82">
        <v>277.8</v>
      </c>
      <c r="J30" s="82">
        <v>285.3</v>
      </c>
      <c r="K30" s="82">
        <v>286.5</v>
      </c>
      <c r="L30" s="24">
        <v>290.10000000000002</v>
      </c>
      <c r="M30" s="24">
        <v>301.2</v>
      </c>
      <c r="N30" s="24">
        <v>349.5</v>
      </c>
      <c r="O30" s="24">
        <v>422.1</v>
      </c>
      <c r="P30" s="24">
        <v>425.1</v>
      </c>
      <c r="Q30" s="24">
        <v>459.6</v>
      </c>
      <c r="R30" s="24">
        <v>492.9</v>
      </c>
      <c r="S30" s="24">
        <v>573.6</v>
      </c>
      <c r="T30" s="24">
        <v>619.79999999999995</v>
      </c>
      <c r="U30" s="24">
        <v>721.5</v>
      </c>
      <c r="V30" s="24">
        <v>658.8</v>
      </c>
      <c r="W30" s="24">
        <v>611.4</v>
      </c>
      <c r="X30" s="24">
        <v>615</v>
      </c>
      <c r="Y30" s="24">
        <v>628.5</v>
      </c>
      <c r="Z30" s="71">
        <v>635.1</v>
      </c>
      <c r="AA30" s="23"/>
      <c r="AB30" s="22" t="s">
        <v>86</v>
      </c>
      <c r="AC30" s="24">
        <v>603</v>
      </c>
      <c r="AD30" s="24">
        <v>549</v>
      </c>
      <c r="AE30" s="24">
        <v>560.70000000000005</v>
      </c>
      <c r="AF30" s="24">
        <v>513.29999999999995</v>
      </c>
      <c r="AG30" s="24">
        <v>575.1</v>
      </c>
      <c r="AH30" s="24">
        <v>587.4</v>
      </c>
      <c r="AI30" s="24">
        <v>524.1</v>
      </c>
      <c r="AJ30" s="24">
        <v>566.70000000000005</v>
      </c>
      <c r="AK30" s="24">
        <v>604.5</v>
      </c>
      <c r="AL30" s="24">
        <v>580.20000000000005</v>
      </c>
      <c r="AM30" s="24">
        <v>555</v>
      </c>
      <c r="AN30" s="24">
        <v>557.4</v>
      </c>
      <c r="AO30" s="24">
        <v>527.4</v>
      </c>
      <c r="AP30" s="24">
        <v>505.5</v>
      </c>
      <c r="AQ30" s="24">
        <v>482.1</v>
      </c>
      <c r="AR30" s="24">
        <v>477</v>
      </c>
      <c r="AS30" s="24">
        <v>462.6</v>
      </c>
      <c r="AT30" s="24">
        <v>447.3</v>
      </c>
      <c r="AU30" s="24">
        <v>447.9</v>
      </c>
      <c r="AV30" s="24">
        <v>432.9</v>
      </c>
      <c r="AW30" s="24">
        <v>414</v>
      </c>
      <c r="AX30" s="24">
        <v>399.6</v>
      </c>
      <c r="AY30" s="24">
        <v>363.3</v>
      </c>
      <c r="AZ30" s="71">
        <v>331.2</v>
      </c>
      <c r="BA30" s="83">
        <v>22515.599999999999</v>
      </c>
    </row>
    <row r="31" spans="1:53" x14ac:dyDescent="0.2">
      <c r="A31" s="79"/>
      <c r="B31" s="80" t="s">
        <v>87</v>
      </c>
      <c r="C31" s="81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71">
        <v>0</v>
      </c>
      <c r="AA31" s="23"/>
      <c r="AB31" s="22" t="s">
        <v>87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71">
        <v>0</v>
      </c>
      <c r="BA31" s="83">
        <v>0</v>
      </c>
    </row>
    <row r="32" spans="1:53" x14ac:dyDescent="0.2">
      <c r="A32" s="79"/>
      <c r="B32" s="80" t="s">
        <v>88</v>
      </c>
      <c r="C32" s="81">
        <v>17.440000000000001</v>
      </c>
      <c r="D32" s="82">
        <v>17.440000000000001</v>
      </c>
      <c r="E32" s="82">
        <v>16.16</v>
      </c>
      <c r="F32" s="82">
        <v>16.079999999999998</v>
      </c>
      <c r="G32" s="82">
        <v>16.16</v>
      </c>
      <c r="H32" s="82">
        <v>15.84</v>
      </c>
      <c r="I32" s="82">
        <v>16.64</v>
      </c>
      <c r="J32" s="82">
        <v>15.36</v>
      </c>
      <c r="K32" s="82">
        <v>15.6</v>
      </c>
      <c r="L32" s="24">
        <v>15.6</v>
      </c>
      <c r="M32" s="24">
        <v>15.44</v>
      </c>
      <c r="N32" s="24">
        <v>15.76</v>
      </c>
      <c r="O32" s="24">
        <v>16.079999999999998</v>
      </c>
      <c r="P32" s="24">
        <v>18.8</v>
      </c>
      <c r="Q32" s="24">
        <v>22</v>
      </c>
      <c r="R32" s="24">
        <v>24.16</v>
      </c>
      <c r="S32" s="24">
        <v>23.84</v>
      </c>
      <c r="T32" s="24">
        <v>27.28</v>
      </c>
      <c r="U32" s="24">
        <v>26.56</v>
      </c>
      <c r="V32" s="24">
        <v>27.2</v>
      </c>
      <c r="W32" s="24">
        <v>28.24</v>
      </c>
      <c r="X32" s="24">
        <v>25.2</v>
      </c>
      <c r="Y32" s="24">
        <v>22.56</v>
      </c>
      <c r="Z32" s="71">
        <v>21.52</v>
      </c>
      <c r="AA32" s="23"/>
      <c r="AB32" s="22" t="s">
        <v>88</v>
      </c>
      <c r="AC32" s="24">
        <v>21.44</v>
      </c>
      <c r="AD32" s="24">
        <v>21.36</v>
      </c>
      <c r="AE32" s="24">
        <v>24.24</v>
      </c>
      <c r="AF32" s="24">
        <v>25.04</v>
      </c>
      <c r="AG32" s="24">
        <v>26.48</v>
      </c>
      <c r="AH32" s="24">
        <v>25.36</v>
      </c>
      <c r="AI32" s="24">
        <v>25.12</v>
      </c>
      <c r="AJ32" s="24">
        <v>23.28</v>
      </c>
      <c r="AK32" s="24">
        <v>22.88</v>
      </c>
      <c r="AL32" s="24">
        <v>21.28</v>
      </c>
      <c r="AM32" s="24">
        <v>20</v>
      </c>
      <c r="AN32" s="24">
        <v>19.68</v>
      </c>
      <c r="AO32" s="24">
        <v>19.600000000000001</v>
      </c>
      <c r="AP32" s="24">
        <v>23.92</v>
      </c>
      <c r="AQ32" s="24">
        <v>24.64</v>
      </c>
      <c r="AR32" s="24">
        <v>25.76</v>
      </c>
      <c r="AS32" s="24">
        <v>26.32</v>
      </c>
      <c r="AT32" s="24">
        <v>24.96</v>
      </c>
      <c r="AU32" s="24">
        <v>26.8</v>
      </c>
      <c r="AV32" s="24">
        <v>27.84</v>
      </c>
      <c r="AW32" s="24">
        <v>26.8</v>
      </c>
      <c r="AX32" s="24">
        <v>25.2</v>
      </c>
      <c r="AY32" s="24">
        <v>25.2</v>
      </c>
      <c r="AZ32" s="71">
        <v>22.32</v>
      </c>
      <c r="BA32" s="83">
        <v>1052.48</v>
      </c>
    </row>
    <row r="33" spans="1:53" x14ac:dyDescent="0.2">
      <c r="A33" s="79"/>
      <c r="B33" s="80" t="s">
        <v>89</v>
      </c>
      <c r="C33" s="81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71">
        <v>0</v>
      </c>
      <c r="AA33" s="23"/>
      <c r="AB33" s="22" t="s">
        <v>89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71">
        <v>0</v>
      </c>
      <c r="BA33" s="83">
        <v>0</v>
      </c>
    </row>
    <row r="34" spans="1:53" x14ac:dyDescent="0.2">
      <c r="A34" s="79"/>
      <c r="B34" s="80" t="s">
        <v>90</v>
      </c>
      <c r="C34" s="81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71">
        <v>0</v>
      </c>
      <c r="AA34" s="23"/>
      <c r="AB34" s="22" t="s">
        <v>90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71">
        <v>0</v>
      </c>
      <c r="BA34" s="83">
        <v>0</v>
      </c>
    </row>
    <row r="35" spans="1:53" x14ac:dyDescent="0.2">
      <c r="A35" s="79"/>
      <c r="B35" s="80" t="s">
        <v>91</v>
      </c>
      <c r="C35" s="81"/>
      <c r="D35" s="82"/>
      <c r="E35" s="82"/>
      <c r="F35" s="82"/>
      <c r="G35" s="82"/>
      <c r="H35" s="82"/>
      <c r="I35" s="82"/>
      <c r="J35" s="82"/>
      <c r="K35" s="82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71"/>
      <c r="AA35" s="23"/>
      <c r="AB35" s="22" t="s">
        <v>91</v>
      </c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71"/>
      <c r="BA35" s="83">
        <v>0</v>
      </c>
    </row>
    <row r="36" spans="1:53" x14ac:dyDescent="0.2">
      <c r="A36" s="79"/>
      <c r="B36" s="80" t="s">
        <v>92</v>
      </c>
      <c r="C36" s="81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71">
        <v>0</v>
      </c>
      <c r="AA36" s="23"/>
      <c r="AB36" s="22" t="s">
        <v>92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71">
        <v>0</v>
      </c>
      <c r="BA36" s="83">
        <v>0</v>
      </c>
    </row>
    <row r="37" spans="1:53" x14ac:dyDescent="0.2">
      <c r="A37" s="79"/>
      <c r="B37" s="80" t="s">
        <v>93</v>
      </c>
      <c r="C37" s="81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71">
        <v>0</v>
      </c>
      <c r="AA37" s="23"/>
      <c r="AB37" s="22" t="s">
        <v>93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71">
        <v>0</v>
      </c>
      <c r="BA37" s="83">
        <v>0</v>
      </c>
    </row>
    <row r="38" spans="1:53" x14ac:dyDescent="0.2">
      <c r="A38" s="79"/>
      <c r="B38" s="80" t="s">
        <v>94</v>
      </c>
      <c r="C38" s="81">
        <v>17.399999999999999</v>
      </c>
      <c r="D38" s="82">
        <v>13.8</v>
      </c>
      <c r="E38" s="82">
        <v>16.2</v>
      </c>
      <c r="F38" s="82">
        <v>14.4</v>
      </c>
      <c r="G38" s="82">
        <v>14.4</v>
      </c>
      <c r="H38" s="82">
        <v>15.6</v>
      </c>
      <c r="I38" s="82">
        <v>14.4</v>
      </c>
      <c r="J38" s="82">
        <v>15</v>
      </c>
      <c r="K38" s="82">
        <v>14.4</v>
      </c>
      <c r="L38" s="24">
        <v>15</v>
      </c>
      <c r="M38" s="24">
        <v>14.4</v>
      </c>
      <c r="N38" s="24">
        <v>15</v>
      </c>
      <c r="O38" s="24">
        <v>15.6</v>
      </c>
      <c r="P38" s="24">
        <v>17.399999999999999</v>
      </c>
      <c r="Q38" s="24">
        <v>15.6</v>
      </c>
      <c r="R38" s="24">
        <v>17.399999999999999</v>
      </c>
      <c r="S38" s="24">
        <v>16.8</v>
      </c>
      <c r="T38" s="24">
        <v>16.8</v>
      </c>
      <c r="U38" s="24">
        <v>18</v>
      </c>
      <c r="V38" s="24">
        <v>18.600000000000001</v>
      </c>
      <c r="W38" s="24">
        <v>18</v>
      </c>
      <c r="X38" s="24">
        <v>18</v>
      </c>
      <c r="Y38" s="24">
        <v>16.8</v>
      </c>
      <c r="Z38" s="71">
        <v>17.399999999999999</v>
      </c>
      <c r="AA38" s="23"/>
      <c r="AB38" s="22" t="s">
        <v>94</v>
      </c>
      <c r="AC38" s="24">
        <v>15</v>
      </c>
      <c r="AD38" s="24">
        <v>16.2</v>
      </c>
      <c r="AE38" s="24">
        <v>16.8</v>
      </c>
      <c r="AF38" s="24">
        <v>16.2</v>
      </c>
      <c r="AG38" s="24">
        <v>16.8</v>
      </c>
      <c r="AH38" s="24">
        <v>19.2</v>
      </c>
      <c r="AI38" s="24">
        <v>19.2</v>
      </c>
      <c r="AJ38" s="24">
        <v>21</v>
      </c>
      <c r="AK38" s="24">
        <v>21.6</v>
      </c>
      <c r="AL38" s="24">
        <v>20.399999999999999</v>
      </c>
      <c r="AM38" s="24">
        <v>19.2</v>
      </c>
      <c r="AN38" s="24">
        <v>19.2</v>
      </c>
      <c r="AO38" s="24">
        <v>19.2</v>
      </c>
      <c r="AP38" s="24">
        <v>17.399999999999999</v>
      </c>
      <c r="AQ38" s="24">
        <v>21</v>
      </c>
      <c r="AR38" s="24">
        <v>19.2</v>
      </c>
      <c r="AS38" s="24">
        <v>19.2</v>
      </c>
      <c r="AT38" s="24">
        <v>17.399999999999999</v>
      </c>
      <c r="AU38" s="24">
        <v>16.8</v>
      </c>
      <c r="AV38" s="24">
        <v>17.399999999999999</v>
      </c>
      <c r="AW38" s="24">
        <v>16.8</v>
      </c>
      <c r="AX38" s="24">
        <v>16.2</v>
      </c>
      <c r="AY38" s="24">
        <v>16.8</v>
      </c>
      <c r="AZ38" s="71">
        <v>15.6</v>
      </c>
      <c r="BA38" s="83">
        <v>820.2</v>
      </c>
    </row>
    <row r="39" spans="1:53" x14ac:dyDescent="0.2">
      <c r="A39" s="79"/>
      <c r="B39" s="80" t="s">
        <v>95</v>
      </c>
      <c r="C39" s="81"/>
      <c r="D39" s="82"/>
      <c r="E39" s="82"/>
      <c r="F39" s="82"/>
      <c r="G39" s="82"/>
      <c r="H39" s="82"/>
      <c r="I39" s="82"/>
      <c r="J39" s="82"/>
      <c r="K39" s="82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71"/>
      <c r="AA39" s="23"/>
      <c r="AB39" s="22" t="s">
        <v>95</v>
      </c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71"/>
      <c r="BA39" s="83">
        <v>0</v>
      </c>
    </row>
    <row r="40" spans="1:53" x14ac:dyDescent="0.2">
      <c r="A40" s="79"/>
      <c r="B40" s="80" t="s">
        <v>96</v>
      </c>
      <c r="C40" s="81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71">
        <v>0</v>
      </c>
      <c r="AA40" s="23"/>
      <c r="AB40" s="22" t="s">
        <v>96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71">
        <v>0</v>
      </c>
      <c r="BA40" s="83">
        <v>0</v>
      </c>
    </row>
    <row r="41" spans="1:53" x14ac:dyDescent="0.2">
      <c r="A41" s="79"/>
      <c r="B41" s="80" t="s">
        <v>97</v>
      </c>
      <c r="C41" s="81"/>
      <c r="D41" s="82"/>
      <c r="E41" s="82"/>
      <c r="F41" s="82"/>
      <c r="G41" s="82"/>
      <c r="H41" s="82"/>
      <c r="I41" s="82"/>
      <c r="J41" s="82"/>
      <c r="K41" s="82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71"/>
      <c r="AA41" s="23"/>
      <c r="AB41" s="22" t="s">
        <v>97</v>
      </c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71"/>
      <c r="BA41" s="83">
        <v>0</v>
      </c>
    </row>
    <row r="42" spans="1:53" x14ac:dyDescent="0.2">
      <c r="A42" s="79"/>
      <c r="B42" s="80" t="s">
        <v>98</v>
      </c>
      <c r="C42" s="81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71">
        <v>0</v>
      </c>
      <c r="AA42" s="23"/>
      <c r="AB42" s="22" t="s">
        <v>98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71">
        <v>0</v>
      </c>
      <c r="BA42" s="83">
        <v>0</v>
      </c>
    </row>
    <row r="43" spans="1:53" x14ac:dyDescent="0.2">
      <c r="A43" s="79"/>
      <c r="B43" s="80" t="s">
        <v>99</v>
      </c>
      <c r="C43" s="81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71">
        <v>0</v>
      </c>
      <c r="AA43" s="23"/>
      <c r="AB43" s="22" t="s">
        <v>99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71">
        <v>0</v>
      </c>
      <c r="BA43" s="83">
        <v>0</v>
      </c>
    </row>
    <row r="44" spans="1:53" x14ac:dyDescent="0.2">
      <c r="A44" s="79"/>
      <c r="B44" s="80" t="s">
        <v>100</v>
      </c>
      <c r="C44" s="81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71">
        <v>0</v>
      </c>
      <c r="AA44" s="23"/>
      <c r="AB44" s="22" t="s">
        <v>100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71">
        <v>0</v>
      </c>
      <c r="BA44" s="83">
        <v>0</v>
      </c>
    </row>
    <row r="45" spans="1:53" x14ac:dyDescent="0.2">
      <c r="A45" s="79"/>
      <c r="B45" s="80" t="s">
        <v>101</v>
      </c>
      <c r="C45" s="81">
        <v>466.2</v>
      </c>
      <c r="D45" s="82">
        <v>449.4</v>
      </c>
      <c r="E45" s="82">
        <v>432.6</v>
      </c>
      <c r="F45" s="82">
        <v>424.2</v>
      </c>
      <c r="G45" s="82">
        <v>420</v>
      </c>
      <c r="H45" s="82">
        <v>403.2</v>
      </c>
      <c r="I45" s="82">
        <v>407.4</v>
      </c>
      <c r="J45" s="82">
        <v>411.6</v>
      </c>
      <c r="K45" s="82">
        <v>420</v>
      </c>
      <c r="L45" s="24">
        <v>420</v>
      </c>
      <c r="M45" s="24">
        <v>432.6</v>
      </c>
      <c r="N45" s="24">
        <v>478.8</v>
      </c>
      <c r="O45" s="24">
        <v>558.6</v>
      </c>
      <c r="P45" s="24">
        <v>575.4</v>
      </c>
      <c r="Q45" s="24">
        <v>621.6</v>
      </c>
      <c r="R45" s="24">
        <v>663.6</v>
      </c>
      <c r="S45" s="24">
        <v>743.4</v>
      </c>
      <c r="T45" s="24">
        <v>793.8</v>
      </c>
      <c r="U45" s="24">
        <v>903</v>
      </c>
      <c r="V45" s="24">
        <v>831.6</v>
      </c>
      <c r="W45" s="24">
        <v>789.6</v>
      </c>
      <c r="X45" s="24">
        <v>835.8</v>
      </c>
      <c r="Y45" s="24">
        <v>848.4</v>
      </c>
      <c r="Z45" s="71">
        <v>865.2</v>
      </c>
      <c r="AA45" s="23"/>
      <c r="AB45" s="22" t="s">
        <v>101</v>
      </c>
      <c r="AC45" s="24">
        <v>810.6</v>
      </c>
      <c r="AD45" s="24">
        <v>747.6</v>
      </c>
      <c r="AE45" s="24">
        <v>764.4</v>
      </c>
      <c r="AF45" s="24">
        <v>684.6</v>
      </c>
      <c r="AG45" s="24">
        <v>747.6</v>
      </c>
      <c r="AH45" s="24">
        <v>768.6</v>
      </c>
      <c r="AI45" s="24">
        <v>709.8</v>
      </c>
      <c r="AJ45" s="24">
        <v>785.4</v>
      </c>
      <c r="AK45" s="24">
        <v>823.2</v>
      </c>
      <c r="AL45" s="24">
        <v>789.6</v>
      </c>
      <c r="AM45" s="24">
        <v>756</v>
      </c>
      <c r="AN45" s="24">
        <v>764.4</v>
      </c>
      <c r="AO45" s="24">
        <v>726.6</v>
      </c>
      <c r="AP45" s="24">
        <v>714</v>
      </c>
      <c r="AQ45" s="24">
        <v>693</v>
      </c>
      <c r="AR45" s="24">
        <v>676.2</v>
      </c>
      <c r="AS45" s="24">
        <v>659.4</v>
      </c>
      <c r="AT45" s="24">
        <v>634.20000000000005</v>
      </c>
      <c r="AU45" s="24">
        <v>642.6</v>
      </c>
      <c r="AV45" s="24">
        <v>621.6</v>
      </c>
      <c r="AW45" s="24">
        <v>588</v>
      </c>
      <c r="AX45" s="24">
        <v>571.20000000000005</v>
      </c>
      <c r="AY45" s="24">
        <v>512.4</v>
      </c>
      <c r="AZ45" s="71">
        <v>478.8</v>
      </c>
      <c r="BA45" s="83">
        <v>30865.8</v>
      </c>
    </row>
    <row r="46" spans="1:53" x14ac:dyDescent="0.2">
      <c r="A46" s="79"/>
      <c r="B46" s="80" t="s">
        <v>102</v>
      </c>
      <c r="C46" s="81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71">
        <v>0</v>
      </c>
      <c r="AA46" s="23"/>
      <c r="AB46" s="22" t="s">
        <v>102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71">
        <v>0</v>
      </c>
      <c r="BA46" s="83">
        <v>0</v>
      </c>
    </row>
    <row r="47" spans="1:53" x14ac:dyDescent="0.2">
      <c r="A47" s="79"/>
      <c r="B47" s="80" t="s">
        <v>103</v>
      </c>
      <c r="C47" s="81">
        <v>289.8</v>
      </c>
      <c r="D47" s="82">
        <v>281.39999999999998</v>
      </c>
      <c r="E47" s="82">
        <v>264.60000000000002</v>
      </c>
      <c r="F47" s="82">
        <v>268.8</v>
      </c>
      <c r="G47" s="82">
        <v>260.39999999999998</v>
      </c>
      <c r="H47" s="82">
        <v>260.39999999999998</v>
      </c>
      <c r="I47" s="82">
        <v>256.2</v>
      </c>
      <c r="J47" s="82">
        <v>268.8</v>
      </c>
      <c r="K47" s="82">
        <v>268.8</v>
      </c>
      <c r="L47" s="24">
        <v>256.2</v>
      </c>
      <c r="M47" s="24">
        <v>256.2</v>
      </c>
      <c r="N47" s="24">
        <v>264.60000000000002</v>
      </c>
      <c r="O47" s="24">
        <v>277.2</v>
      </c>
      <c r="P47" s="24">
        <v>310.8</v>
      </c>
      <c r="Q47" s="24">
        <v>340.2</v>
      </c>
      <c r="R47" s="24">
        <v>369.6</v>
      </c>
      <c r="S47" s="24">
        <v>382.2</v>
      </c>
      <c r="T47" s="24">
        <v>386.4</v>
      </c>
      <c r="U47" s="24">
        <v>386.4</v>
      </c>
      <c r="V47" s="24">
        <v>382.2</v>
      </c>
      <c r="W47" s="24">
        <v>357</v>
      </c>
      <c r="X47" s="24">
        <v>365.4</v>
      </c>
      <c r="Y47" s="24">
        <v>365.4</v>
      </c>
      <c r="Z47" s="71">
        <v>352.8</v>
      </c>
      <c r="AA47" s="23"/>
      <c r="AB47" s="22" t="s">
        <v>103</v>
      </c>
      <c r="AC47" s="24">
        <v>340.2</v>
      </c>
      <c r="AD47" s="24">
        <v>331.8</v>
      </c>
      <c r="AE47" s="24">
        <v>340.2</v>
      </c>
      <c r="AF47" s="24">
        <v>348.6</v>
      </c>
      <c r="AG47" s="24">
        <v>361.2</v>
      </c>
      <c r="AH47" s="24">
        <v>361.2</v>
      </c>
      <c r="AI47" s="24">
        <v>361.2</v>
      </c>
      <c r="AJ47" s="24">
        <v>373.8</v>
      </c>
      <c r="AK47" s="24">
        <v>411.6</v>
      </c>
      <c r="AL47" s="24">
        <v>432.6</v>
      </c>
      <c r="AM47" s="24">
        <v>420</v>
      </c>
      <c r="AN47" s="24">
        <v>411.6</v>
      </c>
      <c r="AO47" s="24">
        <v>403.2</v>
      </c>
      <c r="AP47" s="24">
        <v>415.8</v>
      </c>
      <c r="AQ47" s="24">
        <v>420</v>
      </c>
      <c r="AR47" s="24">
        <v>407.4</v>
      </c>
      <c r="AS47" s="24">
        <v>403.2</v>
      </c>
      <c r="AT47" s="24">
        <v>399</v>
      </c>
      <c r="AU47" s="24">
        <v>399</v>
      </c>
      <c r="AV47" s="24">
        <v>390.6</v>
      </c>
      <c r="AW47" s="24">
        <v>373.8</v>
      </c>
      <c r="AX47" s="24">
        <v>357</v>
      </c>
      <c r="AY47" s="24">
        <v>340.2</v>
      </c>
      <c r="AZ47" s="71">
        <v>310.8</v>
      </c>
      <c r="BA47" s="83">
        <v>16585.8</v>
      </c>
    </row>
    <row r="48" spans="1:53" x14ac:dyDescent="0.2">
      <c r="A48" s="79"/>
      <c r="B48" s="80" t="s">
        <v>104</v>
      </c>
      <c r="C48" s="81"/>
      <c r="D48" s="82"/>
      <c r="E48" s="82"/>
      <c r="F48" s="82"/>
      <c r="G48" s="82"/>
      <c r="H48" s="82"/>
      <c r="I48" s="82"/>
      <c r="J48" s="82"/>
      <c r="K48" s="82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71"/>
      <c r="AA48" s="23"/>
      <c r="AB48" s="22" t="s">
        <v>104</v>
      </c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71"/>
      <c r="BA48" s="83">
        <v>0</v>
      </c>
    </row>
    <row r="49" spans="1:53" x14ac:dyDescent="0.2">
      <c r="A49" s="79"/>
      <c r="B49" s="80" t="s">
        <v>105</v>
      </c>
      <c r="C49" s="81"/>
      <c r="D49" s="82"/>
      <c r="E49" s="82"/>
      <c r="F49" s="82"/>
      <c r="G49" s="82"/>
      <c r="H49" s="82"/>
      <c r="I49" s="82"/>
      <c r="J49" s="82"/>
      <c r="K49" s="82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71"/>
      <c r="AA49" s="23"/>
      <c r="AB49" s="22" t="s">
        <v>105</v>
      </c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71"/>
      <c r="BA49" s="83">
        <v>0</v>
      </c>
    </row>
    <row r="50" spans="1:53" x14ac:dyDescent="0.2">
      <c r="A50" s="79"/>
      <c r="B50" s="80" t="s">
        <v>106</v>
      </c>
      <c r="C50" s="81"/>
      <c r="D50" s="82"/>
      <c r="E50" s="82"/>
      <c r="F50" s="82"/>
      <c r="G50" s="82"/>
      <c r="H50" s="82"/>
      <c r="I50" s="82"/>
      <c r="J50" s="82"/>
      <c r="K50" s="82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71"/>
      <c r="AA50" s="23"/>
      <c r="AB50" s="22" t="s">
        <v>106</v>
      </c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71"/>
      <c r="BA50" s="83">
        <v>0</v>
      </c>
    </row>
    <row r="51" spans="1:53" x14ac:dyDescent="0.2">
      <c r="A51" s="79"/>
      <c r="B51" s="80" t="s">
        <v>107</v>
      </c>
      <c r="C51" s="81"/>
      <c r="D51" s="82"/>
      <c r="E51" s="82"/>
      <c r="F51" s="82"/>
      <c r="G51" s="82"/>
      <c r="H51" s="82"/>
      <c r="I51" s="82"/>
      <c r="J51" s="82"/>
      <c r="K51" s="82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71"/>
      <c r="AA51" s="23"/>
      <c r="AB51" s="22" t="s">
        <v>107</v>
      </c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71"/>
      <c r="BA51" s="83">
        <v>0</v>
      </c>
    </row>
    <row r="52" spans="1:53" s="78" customFormat="1" ht="16.5" thickBot="1" x14ac:dyDescent="0.3">
      <c r="A52" s="72"/>
      <c r="B52" s="73" t="s">
        <v>51</v>
      </c>
      <c r="C52" s="74">
        <f>SUM(C8:C51)</f>
        <v>3177.7440000000001</v>
      </c>
      <c r="D52" s="74">
        <f>SUM(D8:D51)</f>
        <v>3052.9160000000002</v>
      </c>
      <c r="E52" s="74">
        <f>SUM(E8:E51)</f>
        <v>2934.3639999999996</v>
      </c>
      <c r="F52" s="74">
        <f>SUM(F8:F51)</f>
        <v>2909.3760000000007</v>
      </c>
      <c r="G52" s="74">
        <f>SUM(G8:G51)</f>
        <v>2836.9680000000003</v>
      </c>
      <c r="H52" s="74">
        <f>SUM(H8:H51)</f>
        <v>2788.16</v>
      </c>
      <c r="I52" s="74">
        <f>SUM(I8:I51)</f>
        <v>2791.768</v>
      </c>
      <c r="J52" s="74">
        <f>SUM(J8:J51)</f>
        <v>2865.6520000000005</v>
      </c>
      <c r="K52" s="74">
        <f>SUM(K8:K51)</f>
        <v>2878.9960000000001</v>
      </c>
      <c r="L52" s="74">
        <f>SUM(L8:L51)</f>
        <v>2813.3719999999998</v>
      </c>
      <c r="M52" s="74">
        <f>SUM(M8:M51)</f>
        <v>2847.6479999999997</v>
      </c>
      <c r="N52" s="74">
        <f>SUM(N8:N51)</f>
        <v>3040.26</v>
      </c>
      <c r="O52" s="74">
        <f>SUM(O8:O51)</f>
        <v>3362.5479999999993</v>
      </c>
      <c r="P52" s="74">
        <f>SUM(P8:P51)</f>
        <v>3651.8200000000006</v>
      </c>
      <c r="Q52" s="74">
        <f>SUM(Q8:Q51)</f>
        <v>4000.1839999999993</v>
      </c>
      <c r="R52" s="74">
        <f>SUM(R8:R51)</f>
        <v>4308.42</v>
      </c>
      <c r="S52" s="74">
        <f>SUM(S8:S51)</f>
        <v>4674.4480000000003</v>
      </c>
      <c r="T52" s="74">
        <f>SUM(T8:T51)</f>
        <v>4786.9440000000004</v>
      </c>
      <c r="U52" s="74">
        <f>SUM(U8:U51)</f>
        <v>5138.6039999999994</v>
      </c>
      <c r="V52" s="74">
        <f>SUM(V8:V51)</f>
        <v>4884.543999999999</v>
      </c>
      <c r="W52" s="74">
        <f>SUM(W8:W51)</f>
        <v>4663.2879999999996</v>
      </c>
      <c r="X52" s="74">
        <f>SUM(X8:X51)</f>
        <v>4822.847999999999</v>
      </c>
      <c r="Y52" s="74">
        <f>SUM(Y8:Y51)</f>
        <v>4825.6040000000003</v>
      </c>
      <c r="Z52" s="75">
        <f>SUM(Z8:Z51)</f>
        <v>4816.2280000000001</v>
      </c>
      <c r="AA52" s="76"/>
      <c r="AB52" s="30" t="s">
        <v>51</v>
      </c>
      <c r="AC52" s="74">
        <f>SUM(AC8:AC51)</f>
        <v>4557.1760000000004</v>
      </c>
      <c r="AD52" s="74">
        <f>SUM(AD8:AD51)</f>
        <v>4321.6239999999998</v>
      </c>
      <c r="AE52" s="74">
        <f>SUM(AE8:AE51)</f>
        <v>4447.427999999999</v>
      </c>
      <c r="AF52" s="74">
        <f>SUM(AF8:AF51)</f>
        <v>4280.74</v>
      </c>
      <c r="AG52" s="74">
        <f>SUM(AG8:AG51)</f>
        <v>4533.2359999999999</v>
      </c>
      <c r="AH52" s="74">
        <f>SUM(AH8:AH51)</f>
        <v>4613.6720000000005</v>
      </c>
      <c r="AI52" s="74">
        <f>SUM(AI8:AI51)</f>
        <v>4430.7639999999992</v>
      </c>
      <c r="AJ52" s="74">
        <f>SUM(AJ8:AJ51)</f>
        <v>4784.2039999999997</v>
      </c>
      <c r="AK52" s="74">
        <f>SUM(AK8:AK51)</f>
        <v>5098.34</v>
      </c>
      <c r="AL52" s="74">
        <f>SUM(AL8:AL51)</f>
        <v>5114.688000000001</v>
      </c>
      <c r="AM52" s="74">
        <f>SUM(AM8:AM51)</f>
        <v>4924.6319999999996</v>
      </c>
      <c r="AN52" s="74">
        <f>SUM(AN8:AN51)</f>
        <v>4947.2879999999996</v>
      </c>
      <c r="AO52" s="74">
        <f>SUM(AO8:AO51)</f>
        <v>4769.0079999999998</v>
      </c>
      <c r="AP52" s="74">
        <f>SUM(AP8:AP51)</f>
        <v>4786.4120000000003</v>
      </c>
      <c r="AQ52" s="74">
        <f>SUM(AQ8:AQ51)</f>
        <v>4725.0039999999999</v>
      </c>
      <c r="AR52" s="74">
        <f>SUM(AR8:AR51)</f>
        <v>4619.0879999999997</v>
      </c>
      <c r="AS52" s="74">
        <f>SUM(AS8:AS51)</f>
        <v>4523.7199999999993</v>
      </c>
      <c r="AT52" s="74">
        <f>SUM(AT8:AT51)</f>
        <v>4438.5479999999998</v>
      </c>
      <c r="AU52" s="74">
        <f>SUM(AU8:AU51)</f>
        <v>4456.8040000000001</v>
      </c>
      <c r="AV52" s="74">
        <f>SUM(AV8:AV51)</f>
        <v>4322.1400000000012</v>
      </c>
      <c r="AW52" s="74">
        <f>SUM(AW8:AW51)</f>
        <v>4060.2880000000009</v>
      </c>
      <c r="AX52" s="74">
        <f>SUM(AX8:AX51)</f>
        <v>3881.6959999999999</v>
      </c>
      <c r="AY52" s="74">
        <f>SUM(AY8:AY51)</f>
        <v>3600.3480000000004</v>
      </c>
      <c r="AZ52" s="75">
        <f>SUM(AZ8:AZ51)</f>
        <v>3336.8880000000004</v>
      </c>
      <c r="BA52" s="77">
        <f>SUM(BA8:BA51)</f>
        <v>196446.44</v>
      </c>
    </row>
    <row r="53" spans="1:53" x14ac:dyDescent="0.2">
      <c r="AB53" s="12"/>
    </row>
    <row r="107" spans="2:27" ht="18" hidden="1" customHeight="1" x14ac:dyDescent="0.2">
      <c r="B107" s="20" t="s">
        <v>60</v>
      </c>
      <c r="C107" s="19">
        <v>1</v>
      </c>
      <c r="D107" s="2">
        <v>0</v>
      </c>
      <c r="E107" s="3">
        <v>0</v>
      </c>
      <c r="F107" s="3">
        <v>1</v>
      </c>
      <c r="G107" s="3">
        <v>1</v>
      </c>
      <c r="H107" s="3">
        <v>3</v>
      </c>
      <c r="AA107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45" t="s">
        <v>61</v>
      </c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35 кВ Корнилово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46" t="s">
        <v>62</v>
      </c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5" t="s">
        <v>75</v>
      </c>
      <c r="N6" s="85" t="s">
        <v>76</v>
      </c>
      <c r="O6" s="85" t="s">
        <v>77</v>
      </c>
      <c r="P6" s="85" t="s">
        <v>78</v>
      </c>
      <c r="Q6" s="85" t="s">
        <v>79</v>
      </c>
      <c r="R6" s="85" t="s">
        <v>80</v>
      </c>
      <c r="S6" s="85" t="s">
        <v>81</v>
      </c>
      <c r="T6" s="85" t="s">
        <v>82</v>
      </c>
      <c r="U6" s="85" t="s">
        <v>83</v>
      </c>
      <c r="V6" s="85" t="s">
        <v>84</v>
      </c>
      <c r="W6" s="85" t="s">
        <v>85</v>
      </c>
      <c r="X6" s="85" t="s">
        <v>86</v>
      </c>
      <c r="Y6" s="85" t="s">
        <v>87</v>
      </c>
      <c r="Z6" s="85" t="s">
        <v>88</v>
      </c>
      <c r="AA6" s="85" t="s">
        <v>89</v>
      </c>
      <c r="AB6" s="85" t="s">
        <v>90</v>
      </c>
      <c r="AC6" s="85" t="s">
        <v>91</v>
      </c>
      <c r="AD6" s="85" t="s">
        <v>92</v>
      </c>
      <c r="AE6" s="85" t="s">
        <v>93</v>
      </c>
      <c r="AF6" s="85" t="s">
        <v>94</v>
      </c>
      <c r="AG6" s="85" t="s">
        <v>95</v>
      </c>
      <c r="AH6" s="85" t="s">
        <v>96</v>
      </c>
      <c r="AI6" s="85" t="s">
        <v>97</v>
      </c>
      <c r="AJ6" s="85" t="s">
        <v>98</v>
      </c>
      <c r="AK6" s="85" t="s">
        <v>99</v>
      </c>
      <c r="AL6" s="85" t="s">
        <v>100</v>
      </c>
      <c r="AM6" s="85" t="s">
        <v>101</v>
      </c>
      <c r="AN6" s="85" t="s">
        <v>102</v>
      </c>
      <c r="AO6" s="85" t="s">
        <v>103</v>
      </c>
      <c r="AP6" s="85" t="s">
        <v>104</v>
      </c>
      <c r="AQ6" s="85" t="s">
        <v>105</v>
      </c>
      <c r="AR6" s="85" t="s">
        <v>106</v>
      </c>
      <c r="AS6" s="86" t="s">
        <v>107</v>
      </c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>
        <v>2.8159999999999998</v>
      </c>
      <c r="C7" s="88">
        <v>9.0879999999999992</v>
      </c>
      <c r="D7" s="88">
        <v>0</v>
      </c>
      <c r="E7" s="88">
        <v>460.8</v>
      </c>
      <c r="F7" s="88">
        <v>748.8</v>
      </c>
      <c r="G7" s="88">
        <v>0</v>
      </c>
      <c r="H7" s="88">
        <v>20.079999999999998</v>
      </c>
      <c r="I7" s="88"/>
      <c r="J7" s="88">
        <v>0</v>
      </c>
      <c r="K7" s="88"/>
      <c r="L7" s="88">
        <v>0</v>
      </c>
      <c r="M7" s="88"/>
      <c r="N7" s="88">
        <v>18.88</v>
      </c>
      <c r="O7" s="88">
        <v>0</v>
      </c>
      <c r="P7" s="88">
        <v>361.2</v>
      </c>
      <c r="Q7" s="88">
        <v>0</v>
      </c>
      <c r="R7" s="88">
        <v>106.48</v>
      </c>
      <c r="S7" s="88"/>
      <c r="T7" s="88">
        <v>4.5599999999999996</v>
      </c>
      <c r="U7" s="88">
        <v>0</v>
      </c>
      <c r="V7" s="88">
        <v>327.8</v>
      </c>
      <c r="W7" s="88">
        <v>0</v>
      </c>
      <c r="X7" s="88">
        <v>326.39999999999998</v>
      </c>
      <c r="Y7" s="88">
        <v>0</v>
      </c>
      <c r="Z7" s="88">
        <v>17.440000000000001</v>
      </c>
      <c r="AA7" s="88">
        <v>0</v>
      </c>
      <c r="AB7" s="88">
        <v>0</v>
      </c>
      <c r="AC7" s="88"/>
      <c r="AD7" s="88">
        <v>0</v>
      </c>
      <c r="AE7" s="88">
        <v>0</v>
      </c>
      <c r="AF7" s="88">
        <v>17.399999999999999</v>
      </c>
      <c r="AG7" s="88"/>
      <c r="AH7" s="88">
        <v>0</v>
      </c>
      <c r="AI7" s="88"/>
      <c r="AJ7" s="88">
        <v>0</v>
      </c>
      <c r="AK7" s="88">
        <v>0</v>
      </c>
      <c r="AL7" s="88">
        <v>0</v>
      </c>
      <c r="AM7" s="88">
        <v>466.2</v>
      </c>
      <c r="AN7" s="88">
        <v>0</v>
      </c>
      <c r="AO7" s="88">
        <v>289.8</v>
      </c>
      <c r="AP7" s="88"/>
      <c r="AQ7" s="88"/>
      <c r="AR7" s="88"/>
      <c r="AS7" s="89"/>
    </row>
    <row r="8" spans="1:135" x14ac:dyDescent="0.2">
      <c r="A8" s="90" t="s">
        <v>3</v>
      </c>
      <c r="B8" s="91">
        <v>2.8159999999999998</v>
      </c>
      <c r="C8" s="91">
        <v>8.9600000000000009</v>
      </c>
      <c r="D8" s="91">
        <v>0</v>
      </c>
      <c r="E8" s="91">
        <v>438.4</v>
      </c>
      <c r="F8" s="91">
        <v>723.2</v>
      </c>
      <c r="G8" s="91">
        <v>0</v>
      </c>
      <c r="H8" s="91">
        <v>20.48</v>
      </c>
      <c r="I8" s="91"/>
      <c r="J8" s="91">
        <v>0</v>
      </c>
      <c r="K8" s="91"/>
      <c r="L8" s="91">
        <v>0</v>
      </c>
      <c r="M8" s="91"/>
      <c r="N8" s="91">
        <v>18.079999999999998</v>
      </c>
      <c r="O8" s="91">
        <v>0</v>
      </c>
      <c r="P8" s="91">
        <v>342.8</v>
      </c>
      <c r="Q8" s="91">
        <v>0</v>
      </c>
      <c r="R8" s="91">
        <v>101.12</v>
      </c>
      <c r="S8" s="91"/>
      <c r="T8" s="91">
        <v>3.92</v>
      </c>
      <c r="U8" s="91">
        <v>0</v>
      </c>
      <c r="V8" s="91">
        <v>320.60000000000002</v>
      </c>
      <c r="W8" s="91">
        <v>0</v>
      </c>
      <c r="X8" s="91">
        <v>310.5</v>
      </c>
      <c r="Y8" s="91">
        <v>0</v>
      </c>
      <c r="Z8" s="91">
        <v>17.440000000000001</v>
      </c>
      <c r="AA8" s="91">
        <v>0</v>
      </c>
      <c r="AB8" s="91">
        <v>0</v>
      </c>
      <c r="AC8" s="91"/>
      <c r="AD8" s="91">
        <v>0</v>
      </c>
      <c r="AE8" s="91">
        <v>0</v>
      </c>
      <c r="AF8" s="91">
        <v>13.8</v>
      </c>
      <c r="AG8" s="91"/>
      <c r="AH8" s="91">
        <v>0</v>
      </c>
      <c r="AI8" s="91"/>
      <c r="AJ8" s="91">
        <v>0</v>
      </c>
      <c r="AK8" s="91">
        <v>0</v>
      </c>
      <c r="AL8" s="91">
        <v>0</v>
      </c>
      <c r="AM8" s="91">
        <v>449.4</v>
      </c>
      <c r="AN8" s="91">
        <v>0</v>
      </c>
      <c r="AO8" s="91">
        <v>281.39999999999998</v>
      </c>
      <c r="AP8" s="91"/>
      <c r="AQ8" s="91"/>
      <c r="AR8" s="91"/>
      <c r="AS8" s="92"/>
    </row>
    <row r="9" spans="1:135" x14ac:dyDescent="0.2">
      <c r="A9" s="90" t="s">
        <v>4</v>
      </c>
      <c r="B9" s="91">
        <v>2.72</v>
      </c>
      <c r="C9" s="91">
        <v>8.8640000000000008</v>
      </c>
      <c r="D9" s="91">
        <v>0</v>
      </c>
      <c r="E9" s="91">
        <v>425.6</v>
      </c>
      <c r="F9" s="91">
        <v>691.2</v>
      </c>
      <c r="G9" s="91">
        <v>0</v>
      </c>
      <c r="H9" s="91">
        <v>20.72</v>
      </c>
      <c r="I9" s="91"/>
      <c r="J9" s="91">
        <v>0</v>
      </c>
      <c r="K9" s="91"/>
      <c r="L9" s="91">
        <v>0</v>
      </c>
      <c r="M9" s="91"/>
      <c r="N9" s="91">
        <v>17.36</v>
      </c>
      <c r="O9" s="91">
        <v>0</v>
      </c>
      <c r="P9" s="91">
        <v>323.2</v>
      </c>
      <c r="Q9" s="91">
        <v>0</v>
      </c>
      <c r="R9" s="91">
        <v>97.28</v>
      </c>
      <c r="S9" s="91"/>
      <c r="T9" s="91">
        <v>4.16</v>
      </c>
      <c r="U9" s="91">
        <v>0</v>
      </c>
      <c r="V9" s="91">
        <v>309.8</v>
      </c>
      <c r="W9" s="91">
        <v>0</v>
      </c>
      <c r="X9" s="91">
        <v>303.89999999999998</v>
      </c>
      <c r="Y9" s="91">
        <v>0</v>
      </c>
      <c r="Z9" s="91">
        <v>16.16</v>
      </c>
      <c r="AA9" s="91">
        <v>0</v>
      </c>
      <c r="AB9" s="91">
        <v>0</v>
      </c>
      <c r="AC9" s="91"/>
      <c r="AD9" s="91">
        <v>0</v>
      </c>
      <c r="AE9" s="91">
        <v>0</v>
      </c>
      <c r="AF9" s="91">
        <v>16.2</v>
      </c>
      <c r="AG9" s="91"/>
      <c r="AH9" s="91">
        <v>0</v>
      </c>
      <c r="AI9" s="91"/>
      <c r="AJ9" s="91">
        <v>0</v>
      </c>
      <c r="AK9" s="91">
        <v>0</v>
      </c>
      <c r="AL9" s="91">
        <v>0</v>
      </c>
      <c r="AM9" s="91">
        <v>432.6</v>
      </c>
      <c r="AN9" s="91">
        <v>0</v>
      </c>
      <c r="AO9" s="91">
        <v>264.60000000000002</v>
      </c>
      <c r="AP9" s="91"/>
      <c r="AQ9" s="91"/>
      <c r="AR9" s="91"/>
      <c r="AS9" s="92"/>
    </row>
    <row r="10" spans="1:135" x14ac:dyDescent="0.2">
      <c r="A10" s="90" t="s">
        <v>5</v>
      </c>
      <c r="B10" s="91">
        <v>2.72</v>
      </c>
      <c r="C10" s="91">
        <v>8.5760000000000005</v>
      </c>
      <c r="D10" s="91">
        <v>0</v>
      </c>
      <c r="E10" s="91">
        <v>416</v>
      </c>
      <c r="F10" s="91">
        <v>691.2</v>
      </c>
      <c r="G10" s="91">
        <v>0</v>
      </c>
      <c r="H10" s="91">
        <v>20.8</v>
      </c>
      <c r="I10" s="91"/>
      <c r="J10" s="91">
        <v>0</v>
      </c>
      <c r="K10" s="91"/>
      <c r="L10" s="91">
        <v>0</v>
      </c>
      <c r="M10" s="91"/>
      <c r="N10" s="91">
        <v>17.52</v>
      </c>
      <c r="O10" s="91">
        <v>0</v>
      </c>
      <c r="P10" s="91">
        <v>335.6</v>
      </c>
      <c r="Q10" s="91">
        <v>0</v>
      </c>
      <c r="R10" s="91">
        <v>98.88</v>
      </c>
      <c r="S10" s="91"/>
      <c r="T10" s="91">
        <v>4.4000000000000004</v>
      </c>
      <c r="U10" s="91">
        <v>0</v>
      </c>
      <c r="V10" s="91">
        <v>302.2</v>
      </c>
      <c r="W10" s="91">
        <v>0</v>
      </c>
      <c r="X10" s="91">
        <v>288</v>
      </c>
      <c r="Y10" s="91">
        <v>0</v>
      </c>
      <c r="Z10" s="91">
        <v>16.079999999999998</v>
      </c>
      <c r="AA10" s="91">
        <v>0</v>
      </c>
      <c r="AB10" s="91">
        <v>0</v>
      </c>
      <c r="AC10" s="91"/>
      <c r="AD10" s="91">
        <v>0</v>
      </c>
      <c r="AE10" s="91">
        <v>0</v>
      </c>
      <c r="AF10" s="91">
        <v>14.4</v>
      </c>
      <c r="AG10" s="91"/>
      <c r="AH10" s="91">
        <v>0</v>
      </c>
      <c r="AI10" s="91"/>
      <c r="AJ10" s="91">
        <v>0</v>
      </c>
      <c r="AK10" s="91">
        <v>0</v>
      </c>
      <c r="AL10" s="91">
        <v>0</v>
      </c>
      <c r="AM10" s="91">
        <v>424.2</v>
      </c>
      <c r="AN10" s="91">
        <v>0</v>
      </c>
      <c r="AO10" s="91">
        <v>268.8</v>
      </c>
      <c r="AP10" s="91"/>
      <c r="AQ10" s="91"/>
      <c r="AR10" s="91"/>
      <c r="AS10" s="92"/>
    </row>
    <row r="11" spans="1:135" x14ac:dyDescent="0.2">
      <c r="A11" s="90" t="s">
        <v>6</v>
      </c>
      <c r="B11" s="91">
        <v>2.7519999999999998</v>
      </c>
      <c r="C11" s="91">
        <v>8.7360000000000007</v>
      </c>
      <c r="D11" s="91">
        <v>0</v>
      </c>
      <c r="E11" s="91">
        <v>412.8</v>
      </c>
      <c r="F11" s="91">
        <v>665.6</v>
      </c>
      <c r="G11" s="91">
        <v>0</v>
      </c>
      <c r="H11" s="91">
        <v>20.8</v>
      </c>
      <c r="I11" s="91"/>
      <c r="J11" s="91">
        <v>0</v>
      </c>
      <c r="K11" s="91"/>
      <c r="L11" s="91">
        <v>0</v>
      </c>
      <c r="M11" s="91"/>
      <c r="N11" s="91">
        <v>17.2</v>
      </c>
      <c r="O11" s="91">
        <v>0</v>
      </c>
      <c r="P11" s="91">
        <v>315.60000000000002</v>
      </c>
      <c r="Q11" s="91">
        <v>0</v>
      </c>
      <c r="R11" s="91">
        <v>96.4</v>
      </c>
      <c r="S11" s="91"/>
      <c r="T11" s="91">
        <v>3.92</v>
      </c>
      <c r="U11" s="91">
        <v>0</v>
      </c>
      <c r="V11" s="91">
        <v>292.39999999999998</v>
      </c>
      <c r="W11" s="91">
        <v>0</v>
      </c>
      <c r="X11" s="91">
        <v>289.8</v>
      </c>
      <c r="Y11" s="91">
        <v>0</v>
      </c>
      <c r="Z11" s="91">
        <v>16.16</v>
      </c>
      <c r="AA11" s="91">
        <v>0</v>
      </c>
      <c r="AB11" s="91">
        <v>0</v>
      </c>
      <c r="AC11" s="91"/>
      <c r="AD11" s="91">
        <v>0</v>
      </c>
      <c r="AE11" s="91">
        <v>0</v>
      </c>
      <c r="AF11" s="91">
        <v>14.4</v>
      </c>
      <c r="AG11" s="91"/>
      <c r="AH11" s="91">
        <v>0</v>
      </c>
      <c r="AI11" s="91"/>
      <c r="AJ11" s="91">
        <v>0</v>
      </c>
      <c r="AK11" s="91">
        <v>0</v>
      </c>
      <c r="AL11" s="91">
        <v>0</v>
      </c>
      <c r="AM11" s="91">
        <v>420</v>
      </c>
      <c r="AN11" s="91">
        <v>0</v>
      </c>
      <c r="AO11" s="91">
        <v>260.39999999999998</v>
      </c>
      <c r="AP11" s="91"/>
      <c r="AQ11" s="91"/>
      <c r="AR11" s="91"/>
      <c r="AS11" s="92"/>
    </row>
    <row r="12" spans="1:135" x14ac:dyDescent="0.2">
      <c r="A12" s="90" t="s">
        <v>7</v>
      </c>
      <c r="B12" s="91">
        <v>2.7519999999999998</v>
      </c>
      <c r="C12" s="91">
        <v>8.9280000000000008</v>
      </c>
      <c r="D12" s="91">
        <v>0</v>
      </c>
      <c r="E12" s="91">
        <v>396.8</v>
      </c>
      <c r="F12" s="91">
        <v>665.6</v>
      </c>
      <c r="G12" s="91">
        <v>0</v>
      </c>
      <c r="H12" s="91">
        <v>20.079999999999998</v>
      </c>
      <c r="I12" s="91"/>
      <c r="J12" s="91">
        <v>0</v>
      </c>
      <c r="K12" s="91"/>
      <c r="L12" s="91">
        <v>0</v>
      </c>
      <c r="M12" s="91"/>
      <c r="N12" s="91">
        <v>17.2</v>
      </c>
      <c r="O12" s="91">
        <v>0</v>
      </c>
      <c r="P12" s="91">
        <v>319.2</v>
      </c>
      <c r="Q12" s="91">
        <v>0</v>
      </c>
      <c r="R12" s="91">
        <v>95.04</v>
      </c>
      <c r="S12" s="91"/>
      <c r="T12" s="91">
        <v>3.52</v>
      </c>
      <c r="U12" s="91">
        <v>0</v>
      </c>
      <c r="V12" s="91">
        <v>288</v>
      </c>
      <c r="W12" s="91">
        <v>0</v>
      </c>
      <c r="X12" s="91">
        <v>276</v>
      </c>
      <c r="Y12" s="91">
        <v>0</v>
      </c>
      <c r="Z12" s="91">
        <v>15.84</v>
      </c>
      <c r="AA12" s="91">
        <v>0</v>
      </c>
      <c r="AB12" s="91">
        <v>0</v>
      </c>
      <c r="AC12" s="91"/>
      <c r="AD12" s="91">
        <v>0</v>
      </c>
      <c r="AE12" s="91">
        <v>0</v>
      </c>
      <c r="AF12" s="91">
        <v>15.6</v>
      </c>
      <c r="AG12" s="91"/>
      <c r="AH12" s="91">
        <v>0</v>
      </c>
      <c r="AI12" s="91"/>
      <c r="AJ12" s="91">
        <v>0</v>
      </c>
      <c r="AK12" s="91">
        <v>0</v>
      </c>
      <c r="AL12" s="91">
        <v>0</v>
      </c>
      <c r="AM12" s="91">
        <v>403.2</v>
      </c>
      <c r="AN12" s="91">
        <v>0</v>
      </c>
      <c r="AO12" s="91">
        <v>260.39999999999998</v>
      </c>
      <c r="AP12" s="91"/>
      <c r="AQ12" s="91"/>
      <c r="AR12" s="91"/>
      <c r="AS12" s="92"/>
    </row>
    <row r="13" spans="1:135" x14ac:dyDescent="0.2">
      <c r="A13" s="90" t="s">
        <v>8</v>
      </c>
      <c r="B13" s="91">
        <v>2.8479999999999999</v>
      </c>
      <c r="C13" s="91">
        <v>8.9600000000000009</v>
      </c>
      <c r="D13" s="91">
        <v>0</v>
      </c>
      <c r="E13" s="91">
        <v>400</v>
      </c>
      <c r="F13" s="91">
        <v>662.4</v>
      </c>
      <c r="G13" s="91">
        <v>0</v>
      </c>
      <c r="H13" s="91">
        <v>20.079999999999998</v>
      </c>
      <c r="I13" s="91"/>
      <c r="J13" s="91">
        <v>0</v>
      </c>
      <c r="K13" s="91"/>
      <c r="L13" s="91">
        <v>0</v>
      </c>
      <c r="M13" s="91"/>
      <c r="N13" s="91">
        <v>17.2</v>
      </c>
      <c r="O13" s="91">
        <v>0</v>
      </c>
      <c r="P13" s="91">
        <v>315.2</v>
      </c>
      <c r="Q13" s="91">
        <v>0</v>
      </c>
      <c r="R13" s="91">
        <v>95.52</v>
      </c>
      <c r="S13" s="91"/>
      <c r="T13" s="91">
        <v>4.32</v>
      </c>
      <c r="U13" s="91">
        <v>0</v>
      </c>
      <c r="V13" s="91">
        <v>292.8</v>
      </c>
      <c r="W13" s="91">
        <v>0</v>
      </c>
      <c r="X13" s="91">
        <v>277.8</v>
      </c>
      <c r="Y13" s="91">
        <v>0</v>
      </c>
      <c r="Z13" s="91">
        <v>16.64</v>
      </c>
      <c r="AA13" s="91">
        <v>0</v>
      </c>
      <c r="AB13" s="91">
        <v>0</v>
      </c>
      <c r="AC13" s="91"/>
      <c r="AD13" s="91">
        <v>0</v>
      </c>
      <c r="AE13" s="91">
        <v>0</v>
      </c>
      <c r="AF13" s="91">
        <v>14.4</v>
      </c>
      <c r="AG13" s="91"/>
      <c r="AH13" s="91">
        <v>0</v>
      </c>
      <c r="AI13" s="91"/>
      <c r="AJ13" s="91">
        <v>0</v>
      </c>
      <c r="AK13" s="91">
        <v>0</v>
      </c>
      <c r="AL13" s="91">
        <v>0</v>
      </c>
      <c r="AM13" s="91">
        <v>407.4</v>
      </c>
      <c r="AN13" s="91">
        <v>0</v>
      </c>
      <c r="AO13" s="91">
        <v>256.2</v>
      </c>
      <c r="AP13" s="91"/>
      <c r="AQ13" s="91"/>
      <c r="AR13" s="91"/>
      <c r="AS13" s="92"/>
    </row>
    <row r="14" spans="1:135" x14ac:dyDescent="0.2">
      <c r="A14" s="90" t="s">
        <v>9</v>
      </c>
      <c r="B14" s="91">
        <v>2.72</v>
      </c>
      <c r="C14" s="91">
        <v>8.6720000000000006</v>
      </c>
      <c r="D14" s="91">
        <v>0</v>
      </c>
      <c r="E14" s="91">
        <v>403.2</v>
      </c>
      <c r="F14" s="91">
        <v>688</v>
      </c>
      <c r="G14" s="91">
        <v>0</v>
      </c>
      <c r="H14" s="91">
        <v>19.52</v>
      </c>
      <c r="I14" s="91"/>
      <c r="J14" s="91">
        <v>0</v>
      </c>
      <c r="K14" s="91"/>
      <c r="L14" s="91">
        <v>0</v>
      </c>
      <c r="M14" s="91"/>
      <c r="N14" s="91">
        <v>17.04</v>
      </c>
      <c r="O14" s="91">
        <v>0</v>
      </c>
      <c r="P14" s="91">
        <v>343.2</v>
      </c>
      <c r="Q14" s="91">
        <v>0</v>
      </c>
      <c r="R14" s="91">
        <v>92.96</v>
      </c>
      <c r="S14" s="91"/>
      <c r="T14" s="91">
        <v>5.68</v>
      </c>
      <c r="U14" s="91">
        <v>0</v>
      </c>
      <c r="V14" s="91">
        <v>288.60000000000002</v>
      </c>
      <c r="W14" s="91">
        <v>0</v>
      </c>
      <c r="X14" s="91">
        <v>285.3</v>
      </c>
      <c r="Y14" s="91">
        <v>0</v>
      </c>
      <c r="Z14" s="91">
        <v>15.36</v>
      </c>
      <c r="AA14" s="91">
        <v>0</v>
      </c>
      <c r="AB14" s="91">
        <v>0</v>
      </c>
      <c r="AC14" s="91"/>
      <c r="AD14" s="91">
        <v>0</v>
      </c>
      <c r="AE14" s="91">
        <v>0</v>
      </c>
      <c r="AF14" s="91">
        <v>15</v>
      </c>
      <c r="AG14" s="91"/>
      <c r="AH14" s="91">
        <v>0</v>
      </c>
      <c r="AI14" s="91"/>
      <c r="AJ14" s="91">
        <v>0</v>
      </c>
      <c r="AK14" s="91">
        <v>0</v>
      </c>
      <c r="AL14" s="91">
        <v>0</v>
      </c>
      <c r="AM14" s="91">
        <v>411.6</v>
      </c>
      <c r="AN14" s="91">
        <v>0</v>
      </c>
      <c r="AO14" s="91">
        <v>268.8</v>
      </c>
      <c r="AP14" s="91"/>
      <c r="AQ14" s="91"/>
      <c r="AR14" s="91"/>
      <c r="AS14" s="92"/>
    </row>
    <row r="15" spans="1:135" x14ac:dyDescent="0.2">
      <c r="A15" s="90" t="s">
        <v>10</v>
      </c>
      <c r="B15" s="91">
        <v>2.72</v>
      </c>
      <c r="C15" s="91">
        <v>8.8960000000000008</v>
      </c>
      <c r="D15" s="91">
        <v>0</v>
      </c>
      <c r="E15" s="91">
        <v>412.8</v>
      </c>
      <c r="F15" s="91">
        <v>681.6</v>
      </c>
      <c r="G15" s="91">
        <v>0</v>
      </c>
      <c r="H15" s="91">
        <v>20.88</v>
      </c>
      <c r="I15" s="91"/>
      <c r="J15" s="91">
        <v>0</v>
      </c>
      <c r="K15" s="91"/>
      <c r="L15" s="91">
        <v>0</v>
      </c>
      <c r="M15" s="91"/>
      <c r="N15" s="91">
        <v>17.04</v>
      </c>
      <c r="O15" s="91">
        <v>0</v>
      </c>
      <c r="P15" s="91">
        <v>335.6</v>
      </c>
      <c r="Q15" s="91">
        <v>0</v>
      </c>
      <c r="R15" s="91">
        <v>97.2</v>
      </c>
      <c r="S15" s="91"/>
      <c r="T15" s="91">
        <v>5.36</v>
      </c>
      <c r="U15" s="91">
        <v>0</v>
      </c>
      <c r="V15" s="91">
        <v>291.60000000000002</v>
      </c>
      <c r="W15" s="91">
        <v>0</v>
      </c>
      <c r="X15" s="91">
        <v>286.5</v>
      </c>
      <c r="Y15" s="91">
        <v>0</v>
      </c>
      <c r="Z15" s="91">
        <v>15.6</v>
      </c>
      <c r="AA15" s="91">
        <v>0</v>
      </c>
      <c r="AB15" s="91">
        <v>0</v>
      </c>
      <c r="AC15" s="91"/>
      <c r="AD15" s="91">
        <v>0</v>
      </c>
      <c r="AE15" s="91">
        <v>0</v>
      </c>
      <c r="AF15" s="91">
        <v>14.4</v>
      </c>
      <c r="AG15" s="91"/>
      <c r="AH15" s="91">
        <v>0</v>
      </c>
      <c r="AI15" s="91"/>
      <c r="AJ15" s="91">
        <v>0</v>
      </c>
      <c r="AK15" s="91">
        <v>0</v>
      </c>
      <c r="AL15" s="91">
        <v>0</v>
      </c>
      <c r="AM15" s="91">
        <v>420</v>
      </c>
      <c r="AN15" s="91">
        <v>0</v>
      </c>
      <c r="AO15" s="91">
        <v>268.8</v>
      </c>
      <c r="AP15" s="91"/>
      <c r="AQ15" s="91"/>
      <c r="AR15" s="91"/>
      <c r="AS15" s="92"/>
    </row>
    <row r="16" spans="1:135" x14ac:dyDescent="0.2">
      <c r="A16" s="90" t="s">
        <v>11</v>
      </c>
      <c r="B16" s="91">
        <v>2.72</v>
      </c>
      <c r="C16" s="91">
        <v>8.8320000000000007</v>
      </c>
      <c r="D16" s="91">
        <v>0</v>
      </c>
      <c r="E16" s="91">
        <v>412.8</v>
      </c>
      <c r="F16" s="91">
        <v>656</v>
      </c>
      <c r="G16" s="91">
        <v>0</v>
      </c>
      <c r="H16" s="91">
        <v>19.52</v>
      </c>
      <c r="I16" s="91"/>
      <c r="J16" s="91">
        <v>0</v>
      </c>
      <c r="K16" s="91"/>
      <c r="L16" s="91">
        <v>0</v>
      </c>
      <c r="M16" s="91"/>
      <c r="N16" s="91">
        <v>16.88</v>
      </c>
      <c r="O16" s="91">
        <v>0</v>
      </c>
      <c r="P16" s="91">
        <v>319.60000000000002</v>
      </c>
      <c r="Q16" s="91">
        <v>0</v>
      </c>
      <c r="R16" s="91">
        <v>94.08</v>
      </c>
      <c r="S16" s="91"/>
      <c r="T16" s="91">
        <v>5.44</v>
      </c>
      <c r="U16" s="91">
        <v>0</v>
      </c>
      <c r="V16" s="91">
        <v>280.60000000000002</v>
      </c>
      <c r="W16" s="91">
        <v>0</v>
      </c>
      <c r="X16" s="91">
        <v>290.10000000000002</v>
      </c>
      <c r="Y16" s="91">
        <v>0</v>
      </c>
      <c r="Z16" s="91">
        <v>15.6</v>
      </c>
      <c r="AA16" s="91">
        <v>0</v>
      </c>
      <c r="AB16" s="91">
        <v>0</v>
      </c>
      <c r="AC16" s="91"/>
      <c r="AD16" s="91">
        <v>0</v>
      </c>
      <c r="AE16" s="91">
        <v>0</v>
      </c>
      <c r="AF16" s="91">
        <v>15</v>
      </c>
      <c r="AG16" s="91"/>
      <c r="AH16" s="91">
        <v>0</v>
      </c>
      <c r="AI16" s="91"/>
      <c r="AJ16" s="91">
        <v>0</v>
      </c>
      <c r="AK16" s="91">
        <v>0</v>
      </c>
      <c r="AL16" s="91">
        <v>0</v>
      </c>
      <c r="AM16" s="91">
        <v>420</v>
      </c>
      <c r="AN16" s="91">
        <v>0</v>
      </c>
      <c r="AO16" s="91">
        <v>256.2</v>
      </c>
      <c r="AP16" s="91"/>
      <c r="AQ16" s="91"/>
      <c r="AR16" s="91"/>
      <c r="AS16" s="92"/>
    </row>
    <row r="17" spans="1:45" x14ac:dyDescent="0.2">
      <c r="A17" s="90" t="s">
        <v>12</v>
      </c>
      <c r="B17" s="91">
        <v>2.7519999999999998</v>
      </c>
      <c r="C17" s="91">
        <v>8.7360000000000007</v>
      </c>
      <c r="D17" s="91">
        <v>0</v>
      </c>
      <c r="E17" s="91">
        <v>422.4</v>
      </c>
      <c r="F17" s="91">
        <v>656</v>
      </c>
      <c r="G17" s="91">
        <v>0</v>
      </c>
      <c r="H17" s="91">
        <v>19.440000000000001</v>
      </c>
      <c r="I17" s="91"/>
      <c r="J17" s="91">
        <v>0</v>
      </c>
      <c r="K17" s="91"/>
      <c r="L17" s="91">
        <v>0</v>
      </c>
      <c r="M17" s="91"/>
      <c r="N17" s="91">
        <v>17.52</v>
      </c>
      <c r="O17" s="91">
        <v>0</v>
      </c>
      <c r="P17" s="91">
        <v>312.39999999999998</v>
      </c>
      <c r="Q17" s="91">
        <v>0</v>
      </c>
      <c r="R17" s="91">
        <v>95.92</v>
      </c>
      <c r="S17" s="91"/>
      <c r="T17" s="91">
        <v>5.84</v>
      </c>
      <c r="U17" s="91">
        <v>0</v>
      </c>
      <c r="V17" s="91">
        <v>286.8</v>
      </c>
      <c r="W17" s="91">
        <v>0</v>
      </c>
      <c r="X17" s="91">
        <v>301.2</v>
      </c>
      <c r="Y17" s="91">
        <v>0</v>
      </c>
      <c r="Z17" s="91">
        <v>15.44</v>
      </c>
      <c r="AA17" s="91">
        <v>0</v>
      </c>
      <c r="AB17" s="91">
        <v>0</v>
      </c>
      <c r="AC17" s="91"/>
      <c r="AD17" s="91">
        <v>0</v>
      </c>
      <c r="AE17" s="91">
        <v>0</v>
      </c>
      <c r="AF17" s="91">
        <v>14.4</v>
      </c>
      <c r="AG17" s="91"/>
      <c r="AH17" s="91">
        <v>0</v>
      </c>
      <c r="AI17" s="91"/>
      <c r="AJ17" s="91">
        <v>0</v>
      </c>
      <c r="AK17" s="91">
        <v>0</v>
      </c>
      <c r="AL17" s="91">
        <v>0</v>
      </c>
      <c r="AM17" s="91">
        <v>432.6</v>
      </c>
      <c r="AN17" s="91">
        <v>0</v>
      </c>
      <c r="AO17" s="91">
        <v>256.2</v>
      </c>
      <c r="AP17" s="91"/>
      <c r="AQ17" s="91"/>
      <c r="AR17" s="91"/>
      <c r="AS17" s="92"/>
    </row>
    <row r="18" spans="1:45" x14ac:dyDescent="0.2">
      <c r="A18" s="90" t="s">
        <v>13</v>
      </c>
      <c r="B18" s="91">
        <v>2.8479999999999999</v>
      </c>
      <c r="C18" s="91">
        <v>8.9920000000000009</v>
      </c>
      <c r="D18" s="91">
        <v>0</v>
      </c>
      <c r="E18" s="91">
        <v>473.6</v>
      </c>
      <c r="F18" s="91">
        <v>675.2</v>
      </c>
      <c r="G18" s="91">
        <v>0</v>
      </c>
      <c r="H18" s="91">
        <v>19.04</v>
      </c>
      <c r="I18" s="91"/>
      <c r="J18" s="91">
        <v>0</v>
      </c>
      <c r="K18" s="91"/>
      <c r="L18" s="91">
        <v>0</v>
      </c>
      <c r="M18" s="91"/>
      <c r="N18" s="91">
        <v>17.36</v>
      </c>
      <c r="O18" s="91">
        <v>0</v>
      </c>
      <c r="P18" s="91">
        <v>322</v>
      </c>
      <c r="Q18" s="91">
        <v>0</v>
      </c>
      <c r="R18" s="91">
        <v>96.64</v>
      </c>
      <c r="S18" s="91"/>
      <c r="T18" s="91">
        <v>5.12</v>
      </c>
      <c r="U18" s="91">
        <v>0</v>
      </c>
      <c r="V18" s="91">
        <v>295.8</v>
      </c>
      <c r="W18" s="91">
        <v>0</v>
      </c>
      <c r="X18" s="91">
        <v>349.5</v>
      </c>
      <c r="Y18" s="91">
        <v>0</v>
      </c>
      <c r="Z18" s="91">
        <v>15.76</v>
      </c>
      <c r="AA18" s="91">
        <v>0</v>
      </c>
      <c r="AB18" s="91">
        <v>0</v>
      </c>
      <c r="AC18" s="91"/>
      <c r="AD18" s="91">
        <v>0</v>
      </c>
      <c r="AE18" s="91">
        <v>0</v>
      </c>
      <c r="AF18" s="91">
        <v>15</v>
      </c>
      <c r="AG18" s="91"/>
      <c r="AH18" s="91">
        <v>0</v>
      </c>
      <c r="AI18" s="91"/>
      <c r="AJ18" s="91">
        <v>0</v>
      </c>
      <c r="AK18" s="91">
        <v>0</v>
      </c>
      <c r="AL18" s="91">
        <v>0</v>
      </c>
      <c r="AM18" s="91">
        <v>478.8</v>
      </c>
      <c r="AN18" s="91">
        <v>0</v>
      </c>
      <c r="AO18" s="91">
        <v>264.60000000000002</v>
      </c>
      <c r="AP18" s="91"/>
      <c r="AQ18" s="91"/>
      <c r="AR18" s="91"/>
      <c r="AS18" s="92"/>
    </row>
    <row r="19" spans="1:45" x14ac:dyDescent="0.2">
      <c r="A19" s="90" t="s">
        <v>14</v>
      </c>
      <c r="B19" s="91">
        <v>2.72</v>
      </c>
      <c r="C19" s="91">
        <v>9.0879999999999992</v>
      </c>
      <c r="D19" s="91">
        <v>0</v>
      </c>
      <c r="E19" s="91">
        <v>550.4</v>
      </c>
      <c r="F19" s="91">
        <v>710.4</v>
      </c>
      <c r="G19" s="91">
        <v>0</v>
      </c>
      <c r="H19" s="91">
        <v>20.64</v>
      </c>
      <c r="I19" s="91"/>
      <c r="J19" s="91">
        <v>0</v>
      </c>
      <c r="K19" s="91"/>
      <c r="L19" s="91">
        <v>0</v>
      </c>
      <c r="M19" s="91"/>
      <c r="N19" s="91">
        <v>17.36</v>
      </c>
      <c r="O19" s="91">
        <v>0</v>
      </c>
      <c r="P19" s="91">
        <v>344</v>
      </c>
      <c r="Q19" s="91">
        <v>0</v>
      </c>
      <c r="R19" s="91">
        <v>102</v>
      </c>
      <c r="S19" s="91"/>
      <c r="T19" s="91">
        <v>5.36</v>
      </c>
      <c r="U19" s="91">
        <v>0</v>
      </c>
      <c r="V19" s="91">
        <v>311</v>
      </c>
      <c r="W19" s="91">
        <v>0</v>
      </c>
      <c r="X19" s="91">
        <v>422.1</v>
      </c>
      <c r="Y19" s="91">
        <v>0</v>
      </c>
      <c r="Z19" s="91">
        <v>16.079999999999998</v>
      </c>
      <c r="AA19" s="91">
        <v>0</v>
      </c>
      <c r="AB19" s="91">
        <v>0</v>
      </c>
      <c r="AC19" s="91"/>
      <c r="AD19" s="91">
        <v>0</v>
      </c>
      <c r="AE19" s="91">
        <v>0</v>
      </c>
      <c r="AF19" s="91">
        <v>15.6</v>
      </c>
      <c r="AG19" s="91"/>
      <c r="AH19" s="91">
        <v>0</v>
      </c>
      <c r="AI19" s="91"/>
      <c r="AJ19" s="91">
        <v>0</v>
      </c>
      <c r="AK19" s="91">
        <v>0</v>
      </c>
      <c r="AL19" s="91">
        <v>0</v>
      </c>
      <c r="AM19" s="91">
        <v>558.6</v>
      </c>
      <c r="AN19" s="91">
        <v>0</v>
      </c>
      <c r="AO19" s="91">
        <v>277.2</v>
      </c>
      <c r="AP19" s="91"/>
      <c r="AQ19" s="91"/>
      <c r="AR19" s="91"/>
      <c r="AS19" s="92"/>
    </row>
    <row r="20" spans="1:45" x14ac:dyDescent="0.2">
      <c r="A20" s="90" t="s">
        <v>15</v>
      </c>
      <c r="B20" s="91">
        <v>2.72</v>
      </c>
      <c r="C20" s="91">
        <v>8.64</v>
      </c>
      <c r="D20" s="91">
        <v>0</v>
      </c>
      <c r="E20" s="91">
        <v>566.4</v>
      </c>
      <c r="F20" s="91">
        <v>816</v>
      </c>
      <c r="G20" s="91">
        <v>0</v>
      </c>
      <c r="H20" s="91">
        <v>20.48</v>
      </c>
      <c r="I20" s="91"/>
      <c r="J20" s="91">
        <v>0</v>
      </c>
      <c r="K20" s="91"/>
      <c r="L20" s="91">
        <v>0</v>
      </c>
      <c r="M20" s="91"/>
      <c r="N20" s="91">
        <v>19.04</v>
      </c>
      <c r="O20" s="91">
        <v>0</v>
      </c>
      <c r="P20" s="91">
        <v>407.6</v>
      </c>
      <c r="Q20" s="91">
        <v>0</v>
      </c>
      <c r="R20" s="91">
        <v>112.72</v>
      </c>
      <c r="S20" s="91"/>
      <c r="T20" s="91">
        <v>6.72</v>
      </c>
      <c r="U20" s="91">
        <v>0</v>
      </c>
      <c r="V20" s="91">
        <v>344</v>
      </c>
      <c r="W20" s="91">
        <v>0</v>
      </c>
      <c r="X20" s="91">
        <v>425.1</v>
      </c>
      <c r="Y20" s="91">
        <v>0</v>
      </c>
      <c r="Z20" s="91">
        <v>18.8</v>
      </c>
      <c r="AA20" s="91">
        <v>0</v>
      </c>
      <c r="AB20" s="91">
        <v>0</v>
      </c>
      <c r="AC20" s="91"/>
      <c r="AD20" s="91">
        <v>0</v>
      </c>
      <c r="AE20" s="91">
        <v>0</v>
      </c>
      <c r="AF20" s="91">
        <v>17.399999999999999</v>
      </c>
      <c r="AG20" s="91"/>
      <c r="AH20" s="91">
        <v>0</v>
      </c>
      <c r="AI20" s="91"/>
      <c r="AJ20" s="91">
        <v>0</v>
      </c>
      <c r="AK20" s="91">
        <v>0</v>
      </c>
      <c r="AL20" s="91">
        <v>0</v>
      </c>
      <c r="AM20" s="91">
        <v>575.4</v>
      </c>
      <c r="AN20" s="91">
        <v>0</v>
      </c>
      <c r="AO20" s="91">
        <v>310.8</v>
      </c>
      <c r="AP20" s="91"/>
      <c r="AQ20" s="91"/>
      <c r="AR20" s="91"/>
      <c r="AS20" s="92"/>
    </row>
    <row r="21" spans="1:45" x14ac:dyDescent="0.2">
      <c r="A21" s="90" t="s">
        <v>16</v>
      </c>
      <c r="B21" s="91">
        <v>2.72</v>
      </c>
      <c r="C21" s="91">
        <v>8.5440000000000005</v>
      </c>
      <c r="D21" s="91">
        <v>0</v>
      </c>
      <c r="E21" s="91">
        <v>611.20000000000005</v>
      </c>
      <c r="F21" s="91">
        <v>905.6</v>
      </c>
      <c r="G21" s="91">
        <v>0</v>
      </c>
      <c r="H21" s="91">
        <v>20.56</v>
      </c>
      <c r="I21" s="91"/>
      <c r="J21" s="91">
        <v>0</v>
      </c>
      <c r="K21" s="91"/>
      <c r="L21" s="91">
        <v>0</v>
      </c>
      <c r="M21" s="91"/>
      <c r="N21" s="91">
        <v>18.8</v>
      </c>
      <c r="O21" s="91">
        <v>0</v>
      </c>
      <c r="P21" s="91">
        <v>445.6</v>
      </c>
      <c r="Q21" s="91">
        <v>0</v>
      </c>
      <c r="R21" s="91">
        <v>122.48</v>
      </c>
      <c r="S21" s="91"/>
      <c r="T21" s="91">
        <v>8.08</v>
      </c>
      <c r="U21" s="91">
        <v>0</v>
      </c>
      <c r="V21" s="91">
        <v>397.6</v>
      </c>
      <c r="W21" s="91">
        <v>0</v>
      </c>
      <c r="X21" s="91">
        <v>459.6</v>
      </c>
      <c r="Y21" s="91">
        <v>0</v>
      </c>
      <c r="Z21" s="91">
        <v>22</v>
      </c>
      <c r="AA21" s="91">
        <v>0</v>
      </c>
      <c r="AB21" s="91">
        <v>0</v>
      </c>
      <c r="AC21" s="91"/>
      <c r="AD21" s="91">
        <v>0</v>
      </c>
      <c r="AE21" s="91">
        <v>0</v>
      </c>
      <c r="AF21" s="91">
        <v>15.6</v>
      </c>
      <c r="AG21" s="91"/>
      <c r="AH21" s="91">
        <v>0</v>
      </c>
      <c r="AI21" s="91"/>
      <c r="AJ21" s="91">
        <v>0</v>
      </c>
      <c r="AK21" s="91">
        <v>0</v>
      </c>
      <c r="AL21" s="91">
        <v>0</v>
      </c>
      <c r="AM21" s="91">
        <v>621.6</v>
      </c>
      <c r="AN21" s="91">
        <v>0</v>
      </c>
      <c r="AO21" s="91">
        <v>340.2</v>
      </c>
      <c r="AP21" s="91"/>
      <c r="AQ21" s="91"/>
      <c r="AR21" s="91"/>
      <c r="AS21" s="92"/>
    </row>
    <row r="22" spans="1:45" x14ac:dyDescent="0.2">
      <c r="A22" s="90" t="s">
        <v>17</v>
      </c>
      <c r="B22" s="91">
        <v>2.7519999999999998</v>
      </c>
      <c r="C22" s="91">
        <v>8.7680000000000007</v>
      </c>
      <c r="D22" s="91">
        <v>0</v>
      </c>
      <c r="E22" s="91">
        <v>656</v>
      </c>
      <c r="F22" s="91">
        <v>982.4</v>
      </c>
      <c r="G22" s="91">
        <v>0</v>
      </c>
      <c r="H22" s="91">
        <v>20.88</v>
      </c>
      <c r="I22" s="91"/>
      <c r="J22" s="91">
        <v>0</v>
      </c>
      <c r="K22" s="91"/>
      <c r="L22" s="91">
        <v>0</v>
      </c>
      <c r="M22" s="91"/>
      <c r="N22" s="91">
        <v>19.12</v>
      </c>
      <c r="O22" s="91">
        <v>0</v>
      </c>
      <c r="P22" s="91">
        <v>482.8</v>
      </c>
      <c r="Q22" s="91">
        <v>0</v>
      </c>
      <c r="R22" s="91">
        <v>131.36000000000001</v>
      </c>
      <c r="S22" s="91"/>
      <c r="T22" s="91">
        <v>8.48</v>
      </c>
      <c r="U22" s="91">
        <v>0</v>
      </c>
      <c r="V22" s="91">
        <v>428.2</v>
      </c>
      <c r="W22" s="91">
        <v>0</v>
      </c>
      <c r="X22" s="91">
        <v>492.9</v>
      </c>
      <c r="Y22" s="91">
        <v>0</v>
      </c>
      <c r="Z22" s="91">
        <v>24.16</v>
      </c>
      <c r="AA22" s="91">
        <v>0</v>
      </c>
      <c r="AB22" s="91">
        <v>0</v>
      </c>
      <c r="AC22" s="91"/>
      <c r="AD22" s="91">
        <v>0</v>
      </c>
      <c r="AE22" s="91">
        <v>0</v>
      </c>
      <c r="AF22" s="91">
        <v>17.399999999999999</v>
      </c>
      <c r="AG22" s="91"/>
      <c r="AH22" s="91">
        <v>0</v>
      </c>
      <c r="AI22" s="91"/>
      <c r="AJ22" s="91">
        <v>0</v>
      </c>
      <c r="AK22" s="91">
        <v>0</v>
      </c>
      <c r="AL22" s="91">
        <v>0</v>
      </c>
      <c r="AM22" s="91">
        <v>663.6</v>
      </c>
      <c r="AN22" s="91">
        <v>0</v>
      </c>
      <c r="AO22" s="91">
        <v>369.6</v>
      </c>
      <c r="AP22" s="91"/>
      <c r="AQ22" s="91"/>
      <c r="AR22" s="91"/>
      <c r="AS22" s="92"/>
    </row>
    <row r="23" spans="1:45" x14ac:dyDescent="0.2">
      <c r="A23" s="90" t="s">
        <v>18</v>
      </c>
      <c r="B23" s="91">
        <v>2.8479999999999999</v>
      </c>
      <c r="C23" s="91">
        <v>9.1199999999999992</v>
      </c>
      <c r="D23" s="91">
        <v>0</v>
      </c>
      <c r="E23" s="91">
        <v>739.2</v>
      </c>
      <c r="F23" s="91">
        <v>1033.5999999999999</v>
      </c>
      <c r="G23" s="91">
        <v>0</v>
      </c>
      <c r="H23" s="91">
        <v>26.24</v>
      </c>
      <c r="I23" s="91"/>
      <c r="J23" s="91">
        <v>0</v>
      </c>
      <c r="K23" s="91"/>
      <c r="L23" s="91">
        <v>0</v>
      </c>
      <c r="M23" s="91"/>
      <c r="N23" s="91">
        <v>18.88</v>
      </c>
      <c r="O23" s="91">
        <v>0</v>
      </c>
      <c r="P23" s="91">
        <v>537.6</v>
      </c>
      <c r="Q23" s="91">
        <v>0</v>
      </c>
      <c r="R23" s="91">
        <v>127.6</v>
      </c>
      <c r="S23" s="91"/>
      <c r="T23" s="91">
        <v>8.7200000000000006</v>
      </c>
      <c r="U23" s="91">
        <v>0</v>
      </c>
      <c r="V23" s="91">
        <v>430.8</v>
      </c>
      <c r="W23" s="91">
        <v>0</v>
      </c>
      <c r="X23" s="91">
        <v>573.6</v>
      </c>
      <c r="Y23" s="91">
        <v>0</v>
      </c>
      <c r="Z23" s="91">
        <v>23.84</v>
      </c>
      <c r="AA23" s="91">
        <v>0</v>
      </c>
      <c r="AB23" s="91">
        <v>0</v>
      </c>
      <c r="AC23" s="91"/>
      <c r="AD23" s="91">
        <v>0</v>
      </c>
      <c r="AE23" s="91">
        <v>0</v>
      </c>
      <c r="AF23" s="91">
        <v>16.8</v>
      </c>
      <c r="AG23" s="91"/>
      <c r="AH23" s="91">
        <v>0</v>
      </c>
      <c r="AI23" s="91"/>
      <c r="AJ23" s="91">
        <v>0</v>
      </c>
      <c r="AK23" s="91">
        <v>0</v>
      </c>
      <c r="AL23" s="91">
        <v>0</v>
      </c>
      <c r="AM23" s="91">
        <v>743.4</v>
      </c>
      <c r="AN23" s="91">
        <v>0</v>
      </c>
      <c r="AO23" s="91">
        <v>382.2</v>
      </c>
      <c r="AP23" s="91"/>
      <c r="AQ23" s="91"/>
      <c r="AR23" s="91"/>
      <c r="AS23" s="92"/>
    </row>
    <row r="24" spans="1:45" x14ac:dyDescent="0.2">
      <c r="A24" s="90" t="s">
        <v>19</v>
      </c>
      <c r="B24" s="91">
        <v>2.72</v>
      </c>
      <c r="C24" s="91">
        <v>8.2240000000000002</v>
      </c>
      <c r="D24" s="91">
        <v>0</v>
      </c>
      <c r="E24" s="91">
        <v>780.8</v>
      </c>
      <c r="F24" s="91">
        <v>1020.8</v>
      </c>
      <c r="G24" s="91">
        <v>0</v>
      </c>
      <c r="H24" s="91">
        <v>31.76</v>
      </c>
      <c r="I24" s="91"/>
      <c r="J24" s="91">
        <v>0</v>
      </c>
      <c r="K24" s="91"/>
      <c r="L24" s="91">
        <v>0</v>
      </c>
      <c r="M24" s="91"/>
      <c r="N24" s="91">
        <v>19.440000000000001</v>
      </c>
      <c r="O24" s="91">
        <v>0</v>
      </c>
      <c r="P24" s="91">
        <v>535.20000000000005</v>
      </c>
      <c r="Q24" s="91">
        <v>0</v>
      </c>
      <c r="R24" s="91">
        <v>121.76</v>
      </c>
      <c r="S24" s="91"/>
      <c r="T24" s="91">
        <v>7.36</v>
      </c>
      <c r="U24" s="91">
        <v>0</v>
      </c>
      <c r="V24" s="91">
        <v>414.8</v>
      </c>
      <c r="W24" s="91">
        <v>0</v>
      </c>
      <c r="X24" s="91">
        <v>619.79999999999995</v>
      </c>
      <c r="Y24" s="91">
        <v>0</v>
      </c>
      <c r="Z24" s="91">
        <v>27.28</v>
      </c>
      <c r="AA24" s="91">
        <v>0</v>
      </c>
      <c r="AB24" s="91">
        <v>0</v>
      </c>
      <c r="AC24" s="91"/>
      <c r="AD24" s="91">
        <v>0</v>
      </c>
      <c r="AE24" s="91">
        <v>0</v>
      </c>
      <c r="AF24" s="91">
        <v>16.8</v>
      </c>
      <c r="AG24" s="91"/>
      <c r="AH24" s="91">
        <v>0</v>
      </c>
      <c r="AI24" s="91"/>
      <c r="AJ24" s="91">
        <v>0</v>
      </c>
      <c r="AK24" s="91">
        <v>0</v>
      </c>
      <c r="AL24" s="91">
        <v>0</v>
      </c>
      <c r="AM24" s="91">
        <v>793.8</v>
      </c>
      <c r="AN24" s="91">
        <v>0</v>
      </c>
      <c r="AO24" s="91">
        <v>386.4</v>
      </c>
      <c r="AP24" s="91"/>
      <c r="AQ24" s="91"/>
      <c r="AR24" s="91"/>
      <c r="AS24" s="92"/>
    </row>
    <row r="25" spans="1:45" x14ac:dyDescent="0.2">
      <c r="A25" s="90" t="s">
        <v>20</v>
      </c>
      <c r="B25" s="91">
        <v>2.72</v>
      </c>
      <c r="C25" s="91">
        <v>7.5839999999999996</v>
      </c>
      <c r="D25" s="91">
        <v>0</v>
      </c>
      <c r="E25" s="91">
        <v>896</v>
      </c>
      <c r="F25" s="91">
        <v>1027.2</v>
      </c>
      <c r="G25" s="91">
        <v>0</v>
      </c>
      <c r="H25" s="91">
        <v>45.04</v>
      </c>
      <c r="I25" s="91"/>
      <c r="J25" s="91">
        <v>0</v>
      </c>
      <c r="K25" s="91"/>
      <c r="L25" s="91">
        <v>0</v>
      </c>
      <c r="M25" s="91"/>
      <c r="N25" s="91">
        <v>14.48</v>
      </c>
      <c r="O25" s="91">
        <v>0</v>
      </c>
      <c r="P25" s="91">
        <v>538.4</v>
      </c>
      <c r="Q25" s="91">
        <v>0</v>
      </c>
      <c r="R25" s="91">
        <v>120.4</v>
      </c>
      <c r="S25" s="91"/>
      <c r="T25" s="91">
        <v>9.52</v>
      </c>
      <c r="U25" s="91">
        <v>0</v>
      </c>
      <c r="V25" s="91">
        <v>421.8</v>
      </c>
      <c r="W25" s="91">
        <v>0</v>
      </c>
      <c r="X25" s="91">
        <v>721.5</v>
      </c>
      <c r="Y25" s="91">
        <v>0</v>
      </c>
      <c r="Z25" s="91">
        <v>26.56</v>
      </c>
      <c r="AA25" s="91">
        <v>0</v>
      </c>
      <c r="AB25" s="91">
        <v>0</v>
      </c>
      <c r="AC25" s="91"/>
      <c r="AD25" s="91">
        <v>0</v>
      </c>
      <c r="AE25" s="91">
        <v>0</v>
      </c>
      <c r="AF25" s="91">
        <v>18</v>
      </c>
      <c r="AG25" s="91"/>
      <c r="AH25" s="91">
        <v>0</v>
      </c>
      <c r="AI25" s="91"/>
      <c r="AJ25" s="91">
        <v>0</v>
      </c>
      <c r="AK25" s="91">
        <v>0</v>
      </c>
      <c r="AL25" s="91">
        <v>0</v>
      </c>
      <c r="AM25" s="91">
        <v>903</v>
      </c>
      <c r="AN25" s="91">
        <v>0</v>
      </c>
      <c r="AO25" s="91">
        <v>386.4</v>
      </c>
      <c r="AP25" s="91"/>
      <c r="AQ25" s="91"/>
      <c r="AR25" s="91"/>
      <c r="AS25" s="92"/>
    </row>
    <row r="26" spans="1:45" x14ac:dyDescent="0.2">
      <c r="A26" s="90" t="s">
        <v>22</v>
      </c>
      <c r="B26" s="91">
        <v>2.72</v>
      </c>
      <c r="C26" s="91">
        <v>7.4240000000000004</v>
      </c>
      <c r="D26" s="91">
        <v>0</v>
      </c>
      <c r="E26" s="91">
        <v>819.2</v>
      </c>
      <c r="F26" s="91">
        <v>1014.4</v>
      </c>
      <c r="G26" s="91">
        <v>0</v>
      </c>
      <c r="H26" s="91">
        <v>38.880000000000003</v>
      </c>
      <c r="I26" s="91"/>
      <c r="J26" s="91">
        <v>0</v>
      </c>
      <c r="K26" s="91"/>
      <c r="L26" s="91">
        <v>0</v>
      </c>
      <c r="M26" s="91"/>
      <c r="N26" s="91">
        <v>16.16</v>
      </c>
      <c r="O26" s="91">
        <v>0</v>
      </c>
      <c r="P26" s="91">
        <v>538.79999999999995</v>
      </c>
      <c r="Q26" s="91">
        <v>0</v>
      </c>
      <c r="R26" s="91">
        <v>112.64</v>
      </c>
      <c r="S26" s="91"/>
      <c r="T26" s="91">
        <v>8.7200000000000006</v>
      </c>
      <c r="U26" s="91">
        <v>0</v>
      </c>
      <c r="V26" s="91">
        <v>407.2</v>
      </c>
      <c r="W26" s="91">
        <v>0</v>
      </c>
      <c r="X26" s="91">
        <v>658.8</v>
      </c>
      <c r="Y26" s="91">
        <v>0</v>
      </c>
      <c r="Z26" s="91">
        <v>27.2</v>
      </c>
      <c r="AA26" s="91">
        <v>0</v>
      </c>
      <c r="AB26" s="91">
        <v>0</v>
      </c>
      <c r="AC26" s="91"/>
      <c r="AD26" s="91">
        <v>0</v>
      </c>
      <c r="AE26" s="91">
        <v>0</v>
      </c>
      <c r="AF26" s="91">
        <v>18.600000000000001</v>
      </c>
      <c r="AG26" s="91"/>
      <c r="AH26" s="91">
        <v>0</v>
      </c>
      <c r="AI26" s="91"/>
      <c r="AJ26" s="91">
        <v>0</v>
      </c>
      <c r="AK26" s="91">
        <v>0</v>
      </c>
      <c r="AL26" s="91">
        <v>0</v>
      </c>
      <c r="AM26" s="91">
        <v>831.6</v>
      </c>
      <c r="AN26" s="91">
        <v>0</v>
      </c>
      <c r="AO26" s="91">
        <v>382.2</v>
      </c>
      <c r="AP26" s="91"/>
      <c r="AQ26" s="91"/>
      <c r="AR26" s="91"/>
      <c r="AS26" s="92"/>
    </row>
    <row r="27" spans="1:45" x14ac:dyDescent="0.2">
      <c r="A27" s="90" t="s">
        <v>21</v>
      </c>
      <c r="B27" s="91">
        <v>2.7839999999999998</v>
      </c>
      <c r="C27" s="91">
        <v>7.5839999999999996</v>
      </c>
      <c r="D27" s="91">
        <v>0</v>
      </c>
      <c r="E27" s="91">
        <v>780.8</v>
      </c>
      <c r="F27" s="91">
        <v>976</v>
      </c>
      <c r="G27" s="91">
        <v>0</v>
      </c>
      <c r="H27" s="91">
        <v>42.32</v>
      </c>
      <c r="I27" s="91"/>
      <c r="J27" s="91">
        <v>0</v>
      </c>
      <c r="K27" s="91"/>
      <c r="L27" s="91">
        <v>0</v>
      </c>
      <c r="M27" s="91"/>
      <c r="N27" s="91">
        <v>16.399999999999999</v>
      </c>
      <c r="O27" s="91">
        <v>0</v>
      </c>
      <c r="P27" s="91">
        <v>514</v>
      </c>
      <c r="Q27" s="91">
        <v>0</v>
      </c>
      <c r="R27" s="91">
        <v>117.6</v>
      </c>
      <c r="S27" s="91"/>
      <c r="T27" s="91">
        <v>8.56</v>
      </c>
      <c r="U27" s="91">
        <v>0</v>
      </c>
      <c r="V27" s="91">
        <v>393</v>
      </c>
      <c r="W27" s="91">
        <v>0</v>
      </c>
      <c r="X27" s="91">
        <v>611.4</v>
      </c>
      <c r="Y27" s="91">
        <v>0</v>
      </c>
      <c r="Z27" s="91">
        <v>28.24</v>
      </c>
      <c r="AA27" s="91">
        <v>0</v>
      </c>
      <c r="AB27" s="91">
        <v>0</v>
      </c>
      <c r="AC27" s="91"/>
      <c r="AD27" s="91">
        <v>0</v>
      </c>
      <c r="AE27" s="91">
        <v>0</v>
      </c>
      <c r="AF27" s="91">
        <v>18</v>
      </c>
      <c r="AG27" s="91"/>
      <c r="AH27" s="91">
        <v>0</v>
      </c>
      <c r="AI27" s="91"/>
      <c r="AJ27" s="91">
        <v>0</v>
      </c>
      <c r="AK27" s="91">
        <v>0</v>
      </c>
      <c r="AL27" s="91">
        <v>0</v>
      </c>
      <c r="AM27" s="91">
        <v>789.6</v>
      </c>
      <c r="AN27" s="91">
        <v>0</v>
      </c>
      <c r="AO27" s="91">
        <v>357</v>
      </c>
      <c r="AP27" s="91"/>
      <c r="AQ27" s="91"/>
      <c r="AR27" s="91"/>
      <c r="AS27" s="92"/>
    </row>
    <row r="28" spans="1:45" x14ac:dyDescent="0.2">
      <c r="A28" s="90" t="s">
        <v>23</v>
      </c>
      <c r="B28" s="91">
        <v>2.8159999999999998</v>
      </c>
      <c r="C28" s="91">
        <v>7.7119999999999997</v>
      </c>
      <c r="D28" s="91">
        <v>0</v>
      </c>
      <c r="E28" s="91">
        <v>825.6</v>
      </c>
      <c r="F28" s="91">
        <v>982.4</v>
      </c>
      <c r="G28" s="91">
        <v>0</v>
      </c>
      <c r="H28" s="91">
        <v>80.319999999999993</v>
      </c>
      <c r="I28" s="91"/>
      <c r="J28" s="91">
        <v>0</v>
      </c>
      <c r="K28" s="91"/>
      <c r="L28" s="91">
        <v>0</v>
      </c>
      <c r="M28" s="91"/>
      <c r="N28" s="91">
        <v>15.52</v>
      </c>
      <c r="O28" s="91">
        <v>0</v>
      </c>
      <c r="P28" s="91">
        <v>535.6</v>
      </c>
      <c r="Q28" s="91">
        <v>0</v>
      </c>
      <c r="R28" s="91">
        <v>120.48</v>
      </c>
      <c r="S28" s="91"/>
      <c r="T28" s="91">
        <v>8.8000000000000007</v>
      </c>
      <c r="U28" s="91">
        <v>0</v>
      </c>
      <c r="V28" s="91">
        <v>384.2</v>
      </c>
      <c r="W28" s="91">
        <v>0</v>
      </c>
      <c r="X28" s="91">
        <v>615</v>
      </c>
      <c r="Y28" s="91">
        <v>0</v>
      </c>
      <c r="Z28" s="91">
        <v>25.2</v>
      </c>
      <c r="AA28" s="91">
        <v>0</v>
      </c>
      <c r="AB28" s="91">
        <v>0</v>
      </c>
      <c r="AC28" s="91"/>
      <c r="AD28" s="91">
        <v>0</v>
      </c>
      <c r="AE28" s="91">
        <v>0</v>
      </c>
      <c r="AF28" s="91">
        <v>18</v>
      </c>
      <c r="AG28" s="91"/>
      <c r="AH28" s="91">
        <v>0</v>
      </c>
      <c r="AI28" s="91"/>
      <c r="AJ28" s="91">
        <v>0</v>
      </c>
      <c r="AK28" s="91">
        <v>0</v>
      </c>
      <c r="AL28" s="91">
        <v>0</v>
      </c>
      <c r="AM28" s="91">
        <v>835.8</v>
      </c>
      <c r="AN28" s="91">
        <v>0</v>
      </c>
      <c r="AO28" s="91">
        <v>365.4</v>
      </c>
      <c r="AP28" s="91"/>
      <c r="AQ28" s="91"/>
      <c r="AR28" s="91"/>
      <c r="AS28" s="92"/>
    </row>
    <row r="29" spans="1:45" x14ac:dyDescent="0.2">
      <c r="A29" s="90" t="s">
        <v>24</v>
      </c>
      <c r="B29" s="91">
        <v>2.72</v>
      </c>
      <c r="C29" s="91">
        <v>7.9039999999999999</v>
      </c>
      <c r="D29" s="91">
        <v>0</v>
      </c>
      <c r="E29" s="91">
        <v>841.6</v>
      </c>
      <c r="F29" s="91">
        <v>963.2</v>
      </c>
      <c r="G29" s="91">
        <v>0</v>
      </c>
      <c r="H29" s="91">
        <v>85.28</v>
      </c>
      <c r="I29" s="91"/>
      <c r="J29" s="91">
        <v>0</v>
      </c>
      <c r="K29" s="91"/>
      <c r="L29" s="91">
        <v>0</v>
      </c>
      <c r="M29" s="91"/>
      <c r="N29" s="91">
        <v>15.52</v>
      </c>
      <c r="O29" s="91">
        <v>0</v>
      </c>
      <c r="P29" s="91">
        <v>499.6</v>
      </c>
      <c r="Q29" s="91">
        <v>0</v>
      </c>
      <c r="R29" s="91">
        <v>119.76</v>
      </c>
      <c r="S29" s="91"/>
      <c r="T29" s="91">
        <v>6.56</v>
      </c>
      <c r="U29" s="91">
        <v>0</v>
      </c>
      <c r="V29" s="91">
        <v>401.8</v>
      </c>
      <c r="W29" s="91">
        <v>0</v>
      </c>
      <c r="X29" s="91">
        <v>628.5</v>
      </c>
      <c r="Y29" s="91">
        <v>0</v>
      </c>
      <c r="Z29" s="91">
        <v>22.56</v>
      </c>
      <c r="AA29" s="91">
        <v>0</v>
      </c>
      <c r="AB29" s="91">
        <v>0</v>
      </c>
      <c r="AC29" s="91"/>
      <c r="AD29" s="91">
        <v>0</v>
      </c>
      <c r="AE29" s="91">
        <v>0</v>
      </c>
      <c r="AF29" s="91">
        <v>16.8</v>
      </c>
      <c r="AG29" s="91"/>
      <c r="AH29" s="91">
        <v>0</v>
      </c>
      <c r="AI29" s="91"/>
      <c r="AJ29" s="91">
        <v>0</v>
      </c>
      <c r="AK29" s="91">
        <v>0</v>
      </c>
      <c r="AL29" s="91">
        <v>0</v>
      </c>
      <c r="AM29" s="91">
        <v>848.4</v>
      </c>
      <c r="AN29" s="91">
        <v>0</v>
      </c>
      <c r="AO29" s="91">
        <v>365.4</v>
      </c>
      <c r="AP29" s="91"/>
      <c r="AQ29" s="91"/>
      <c r="AR29" s="91"/>
      <c r="AS29" s="92"/>
    </row>
    <row r="30" spans="1:45" x14ac:dyDescent="0.2">
      <c r="A30" s="90" t="s">
        <v>25</v>
      </c>
      <c r="B30" s="91">
        <v>2.72</v>
      </c>
      <c r="C30" s="91">
        <v>7.4880000000000004</v>
      </c>
      <c r="D30" s="91">
        <v>0</v>
      </c>
      <c r="E30" s="91">
        <v>854.4</v>
      </c>
      <c r="F30" s="91">
        <v>944</v>
      </c>
      <c r="G30" s="91">
        <v>0</v>
      </c>
      <c r="H30" s="91">
        <v>94.88</v>
      </c>
      <c r="I30" s="91"/>
      <c r="J30" s="91">
        <v>0</v>
      </c>
      <c r="K30" s="91"/>
      <c r="L30" s="91">
        <v>0</v>
      </c>
      <c r="M30" s="91"/>
      <c r="N30" s="91">
        <v>16.48</v>
      </c>
      <c r="O30" s="91">
        <v>0</v>
      </c>
      <c r="P30" s="91">
        <v>492.4</v>
      </c>
      <c r="Q30" s="91">
        <v>0</v>
      </c>
      <c r="R30" s="91">
        <v>117.2</v>
      </c>
      <c r="S30" s="91"/>
      <c r="T30" s="91">
        <v>5.84</v>
      </c>
      <c r="U30" s="91">
        <v>0</v>
      </c>
      <c r="V30" s="91">
        <v>388.8</v>
      </c>
      <c r="W30" s="91">
        <v>0</v>
      </c>
      <c r="X30" s="91">
        <v>635.1</v>
      </c>
      <c r="Y30" s="91">
        <v>0</v>
      </c>
      <c r="Z30" s="91">
        <v>21.52</v>
      </c>
      <c r="AA30" s="91">
        <v>0</v>
      </c>
      <c r="AB30" s="91">
        <v>0</v>
      </c>
      <c r="AC30" s="91"/>
      <c r="AD30" s="91">
        <v>0</v>
      </c>
      <c r="AE30" s="91">
        <v>0</v>
      </c>
      <c r="AF30" s="91">
        <v>17.399999999999999</v>
      </c>
      <c r="AG30" s="91"/>
      <c r="AH30" s="91">
        <v>0</v>
      </c>
      <c r="AI30" s="91"/>
      <c r="AJ30" s="91">
        <v>0</v>
      </c>
      <c r="AK30" s="91">
        <v>0</v>
      </c>
      <c r="AL30" s="91">
        <v>0</v>
      </c>
      <c r="AM30" s="91">
        <v>865.2</v>
      </c>
      <c r="AN30" s="91">
        <v>0</v>
      </c>
      <c r="AO30" s="91">
        <v>352.8</v>
      </c>
      <c r="AP30" s="91"/>
      <c r="AQ30" s="91"/>
      <c r="AR30" s="91"/>
      <c r="AS30" s="92"/>
    </row>
    <row r="31" spans="1:45" x14ac:dyDescent="0.2">
      <c r="A31" s="90" t="s">
        <v>26</v>
      </c>
      <c r="B31" s="91">
        <v>2.72</v>
      </c>
      <c r="C31" s="91">
        <v>7.4560000000000004</v>
      </c>
      <c r="D31" s="91">
        <v>0</v>
      </c>
      <c r="E31" s="91">
        <v>806.4</v>
      </c>
      <c r="F31" s="91">
        <v>896</v>
      </c>
      <c r="G31" s="91">
        <v>0</v>
      </c>
      <c r="H31" s="91">
        <v>80.48</v>
      </c>
      <c r="I31" s="91"/>
      <c r="J31" s="91">
        <v>0</v>
      </c>
      <c r="K31" s="91"/>
      <c r="L31" s="91">
        <v>0</v>
      </c>
      <c r="M31" s="91"/>
      <c r="N31" s="91">
        <v>16.96</v>
      </c>
      <c r="O31" s="91">
        <v>0</v>
      </c>
      <c r="P31" s="91">
        <v>478.4</v>
      </c>
      <c r="Q31" s="91">
        <v>0</v>
      </c>
      <c r="R31" s="91">
        <v>115.2</v>
      </c>
      <c r="S31" s="91"/>
      <c r="T31" s="91">
        <v>5.92</v>
      </c>
      <c r="U31" s="91">
        <v>0</v>
      </c>
      <c r="V31" s="91">
        <v>357.4</v>
      </c>
      <c r="W31" s="91">
        <v>0</v>
      </c>
      <c r="X31" s="91">
        <v>603</v>
      </c>
      <c r="Y31" s="91">
        <v>0</v>
      </c>
      <c r="Z31" s="91">
        <v>21.44</v>
      </c>
      <c r="AA31" s="91">
        <v>0</v>
      </c>
      <c r="AB31" s="91">
        <v>0</v>
      </c>
      <c r="AC31" s="91"/>
      <c r="AD31" s="91">
        <v>0</v>
      </c>
      <c r="AE31" s="91">
        <v>0</v>
      </c>
      <c r="AF31" s="91">
        <v>15</v>
      </c>
      <c r="AG31" s="91"/>
      <c r="AH31" s="91">
        <v>0</v>
      </c>
      <c r="AI31" s="91"/>
      <c r="AJ31" s="91">
        <v>0</v>
      </c>
      <c r="AK31" s="91">
        <v>0</v>
      </c>
      <c r="AL31" s="91">
        <v>0</v>
      </c>
      <c r="AM31" s="91">
        <v>810.6</v>
      </c>
      <c r="AN31" s="91">
        <v>0</v>
      </c>
      <c r="AO31" s="91">
        <v>340.2</v>
      </c>
      <c r="AP31" s="91"/>
      <c r="AQ31" s="91"/>
      <c r="AR31" s="91"/>
      <c r="AS31" s="92"/>
    </row>
    <row r="32" spans="1:45" x14ac:dyDescent="0.2">
      <c r="A32" s="90" t="s">
        <v>27</v>
      </c>
      <c r="B32" s="91">
        <v>2.88</v>
      </c>
      <c r="C32" s="91">
        <v>7.9039999999999999</v>
      </c>
      <c r="D32" s="91">
        <v>0</v>
      </c>
      <c r="E32" s="91">
        <v>736</v>
      </c>
      <c r="F32" s="91">
        <v>883.2</v>
      </c>
      <c r="G32" s="91">
        <v>0</v>
      </c>
      <c r="H32" s="91">
        <v>61.52</v>
      </c>
      <c r="I32" s="91"/>
      <c r="J32" s="91">
        <v>0</v>
      </c>
      <c r="K32" s="91"/>
      <c r="L32" s="91">
        <v>0</v>
      </c>
      <c r="M32" s="91"/>
      <c r="N32" s="91">
        <v>15.92</v>
      </c>
      <c r="O32" s="91">
        <v>0</v>
      </c>
      <c r="P32" s="91">
        <v>450.8</v>
      </c>
      <c r="Q32" s="91">
        <v>0</v>
      </c>
      <c r="R32" s="91">
        <v>118.16</v>
      </c>
      <c r="S32" s="91"/>
      <c r="T32" s="91">
        <v>6.48</v>
      </c>
      <c r="U32" s="91">
        <v>0</v>
      </c>
      <c r="V32" s="91">
        <v>372.8</v>
      </c>
      <c r="W32" s="91">
        <v>0</v>
      </c>
      <c r="X32" s="91">
        <v>549</v>
      </c>
      <c r="Y32" s="91">
        <v>0</v>
      </c>
      <c r="Z32" s="91">
        <v>21.36</v>
      </c>
      <c r="AA32" s="91">
        <v>0</v>
      </c>
      <c r="AB32" s="91">
        <v>0</v>
      </c>
      <c r="AC32" s="91"/>
      <c r="AD32" s="91">
        <v>0</v>
      </c>
      <c r="AE32" s="91">
        <v>0</v>
      </c>
      <c r="AF32" s="91">
        <v>16.2</v>
      </c>
      <c r="AG32" s="91"/>
      <c r="AH32" s="91">
        <v>0</v>
      </c>
      <c r="AI32" s="91"/>
      <c r="AJ32" s="91">
        <v>0</v>
      </c>
      <c r="AK32" s="91">
        <v>0</v>
      </c>
      <c r="AL32" s="91">
        <v>0</v>
      </c>
      <c r="AM32" s="91">
        <v>747.6</v>
      </c>
      <c r="AN32" s="91">
        <v>0</v>
      </c>
      <c r="AO32" s="91">
        <v>331.8</v>
      </c>
      <c r="AP32" s="91"/>
      <c r="AQ32" s="91"/>
      <c r="AR32" s="91"/>
      <c r="AS32" s="92"/>
    </row>
    <row r="33" spans="1:45" x14ac:dyDescent="0.2">
      <c r="A33" s="90" t="s">
        <v>28</v>
      </c>
      <c r="B33" s="91">
        <v>2.72</v>
      </c>
      <c r="C33" s="91">
        <v>7.8079999999999998</v>
      </c>
      <c r="D33" s="91">
        <v>0</v>
      </c>
      <c r="E33" s="91">
        <v>755.2</v>
      </c>
      <c r="F33" s="91">
        <v>915.2</v>
      </c>
      <c r="G33" s="91">
        <v>0</v>
      </c>
      <c r="H33" s="91">
        <v>67.040000000000006</v>
      </c>
      <c r="I33" s="91"/>
      <c r="J33" s="91">
        <v>0</v>
      </c>
      <c r="K33" s="91"/>
      <c r="L33" s="91">
        <v>0</v>
      </c>
      <c r="M33" s="91"/>
      <c r="N33" s="91">
        <v>16.96</v>
      </c>
      <c r="O33" s="91">
        <v>0</v>
      </c>
      <c r="P33" s="91">
        <v>480</v>
      </c>
      <c r="Q33" s="91">
        <v>0</v>
      </c>
      <c r="R33" s="91">
        <v>120.72</v>
      </c>
      <c r="S33" s="91"/>
      <c r="T33" s="91">
        <v>5.84</v>
      </c>
      <c r="U33" s="91">
        <v>0</v>
      </c>
      <c r="V33" s="91">
        <v>369.6</v>
      </c>
      <c r="W33" s="91">
        <v>0</v>
      </c>
      <c r="X33" s="91">
        <v>560.70000000000005</v>
      </c>
      <c r="Y33" s="91">
        <v>0</v>
      </c>
      <c r="Z33" s="91">
        <v>24.24</v>
      </c>
      <c r="AA33" s="91">
        <v>0</v>
      </c>
      <c r="AB33" s="91">
        <v>0</v>
      </c>
      <c r="AC33" s="91"/>
      <c r="AD33" s="91">
        <v>0</v>
      </c>
      <c r="AE33" s="91">
        <v>0</v>
      </c>
      <c r="AF33" s="91">
        <v>16.8</v>
      </c>
      <c r="AG33" s="91"/>
      <c r="AH33" s="91">
        <v>0</v>
      </c>
      <c r="AI33" s="91"/>
      <c r="AJ33" s="91">
        <v>0</v>
      </c>
      <c r="AK33" s="91">
        <v>0</v>
      </c>
      <c r="AL33" s="91">
        <v>0</v>
      </c>
      <c r="AM33" s="91">
        <v>764.4</v>
      </c>
      <c r="AN33" s="91">
        <v>0</v>
      </c>
      <c r="AO33" s="91">
        <v>340.2</v>
      </c>
      <c r="AP33" s="91"/>
      <c r="AQ33" s="91"/>
      <c r="AR33" s="91"/>
      <c r="AS33" s="92"/>
    </row>
    <row r="34" spans="1:45" x14ac:dyDescent="0.2">
      <c r="A34" s="90" t="s">
        <v>29</v>
      </c>
      <c r="B34" s="91">
        <v>2.72</v>
      </c>
      <c r="C34" s="91">
        <v>7.52</v>
      </c>
      <c r="D34" s="91">
        <v>0</v>
      </c>
      <c r="E34" s="91">
        <v>678.4</v>
      </c>
      <c r="F34" s="91">
        <v>944</v>
      </c>
      <c r="G34" s="91">
        <v>0</v>
      </c>
      <c r="H34" s="91">
        <v>35.200000000000003</v>
      </c>
      <c r="I34" s="91"/>
      <c r="J34" s="91">
        <v>0</v>
      </c>
      <c r="K34" s="91"/>
      <c r="L34" s="91">
        <v>0</v>
      </c>
      <c r="M34" s="91"/>
      <c r="N34" s="91">
        <v>17.36</v>
      </c>
      <c r="O34" s="91">
        <v>0</v>
      </c>
      <c r="P34" s="91">
        <v>506</v>
      </c>
      <c r="Q34" s="91">
        <v>0</v>
      </c>
      <c r="R34" s="91">
        <v>119.92</v>
      </c>
      <c r="S34" s="91"/>
      <c r="T34" s="91">
        <v>8.08</v>
      </c>
      <c r="U34" s="91">
        <v>0</v>
      </c>
      <c r="V34" s="91">
        <v>373.8</v>
      </c>
      <c r="W34" s="91">
        <v>0</v>
      </c>
      <c r="X34" s="91">
        <v>513.29999999999995</v>
      </c>
      <c r="Y34" s="91">
        <v>0</v>
      </c>
      <c r="Z34" s="91">
        <v>25.04</v>
      </c>
      <c r="AA34" s="91">
        <v>0</v>
      </c>
      <c r="AB34" s="91">
        <v>0</v>
      </c>
      <c r="AC34" s="91"/>
      <c r="AD34" s="91">
        <v>0</v>
      </c>
      <c r="AE34" s="91">
        <v>0</v>
      </c>
      <c r="AF34" s="91">
        <v>16.2</v>
      </c>
      <c r="AG34" s="91"/>
      <c r="AH34" s="91">
        <v>0</v>
      </c>
      <c r="AI34" s="91"/>
      <c r="AJ34" s="91">
        <v>0</v>
      </c>
      <c r="AK34" s="91">
        <v>0</v>
      </c>
      <c r="AL34" s="91">
        <v>0</v>
      </c>
      <c r="AM34" s="91">
        <v>684.6</v>
      </c>
      <c r="AN34" s="91">
        <v>0</v>
      </c>
      <c r="AO34" s="91">
        <v>348.6</v>
      </c>
      <c r="AP34" s="91"/>
      <c r="AQ34" s="91"/>
      <c r="AR34" s="91"/>
      <c r="AS34" s="92"/>
    </row>
    <row r="35" spans="1:45" x14ac:dyDescent="0.2">
      <c r="A35" s="90" t="s">
        <v>30</v>
      </c>
      <c r="B35" s="91">
        <v>2.6880000000000002</v>
      </c>
      <c r="C35" s="91">
        <v>7.8079999999999998</v>
      </c>
      <c r="D35" s="91">
        <v>0</v>
      </c>
      <c r="E35" s="91">
        <v>739.2</v>
      </c>
      <c r="F35" s="91">
        <v>972.8</v>
      </c>
      <c r="G35" s="91">
        <v>0</v>
      </c>
      <c r="H35" s="91">
        <v>37.840000000000003</v>
      </c>
      <c r="I35" s="91"/>
      <c r="J35" s="91">
        <v>0</v>
      </c>
      <c r="K35" s="91"/>
      <c r="L35" s="91">
        <v>0</v>
      </c>
      <c r="M35" s="91"/>
      <c r="N35" s="91">
        <v>17.52</v>
      </c>
      <c r="O35" s="91">
        <v>0</v>
      </c>
      <c r="P35" s="91">
        <v>531.20000000000005</v>
      </c>
      <c r="Q35" s="91">
        <v>0</v>
      </c>
      <c r="R35" s="91">
        <v>118.64</v>
      </c>
      <c r="S35" s="91"/>
      <c r="T35" s="91">
        <v>6.56</v>
      </c>
      <c r="U35" s="91">
        <v>0</v>
      </c>
      <c r="V35" s="91">
        <v>371.8</v>
      </c>
      <c r="W35" s="91">
        <v>0</v>
      </c>
      <c r="X35" s="91">
        <v>575.1</v>
      </c>
      <c r="Y35" s="91">
        <v>0</v>
      </c>
      <c r="Z35" s="91">
        <v>26.48</v>
      </c>
      <c r="AA35" s="91">
        <v>0</v>
      </c>
      <c r="AB35" s="91">
        <v>0</v>
      </c>
      <c r="AC35" s="91"/>
      <c r="AD35" s="91">
        <v>0</v>
      </c>
      <c r="AE35" s="91">
        <v>0</v>
      </c>
      <c r="AF35" s="91">
        <v>16.8</v>
      </c>
      <c r="AG35" s="91"/>
      <c r="AH35" s="91">
        <v>0</v>
      </c>
      <c r="AI35" s="91"/>
      <c r="AJ35" s="91">
        <v>0</v>
      </c>
      <c r="AK35" s="91">
        <v>0</v>
      </c>
      <c r="AL35" s="91">
        <v>0</v>
      </c>
      <c r="AM35" s="91">
        <v>747.6</v>
      </c>
      <c r="AN35" s="91">
        <v>0</v>
      </c>
      <c r="AO35" s="91">
        <v>361.2</v>
      </c>
      <c r="AP35" s="91"/>
      <c r="AQ35" s="91"/>
      <c r="AR35" s="91"/>
      <c r="AS35" s="92"/>
    </row>
    <row r="36" spans="1:45" x14ac:dyDescent="0.2">
      <c r="A36" s="90" t="s">
        <v>31</v>
      </c>
      <c r="B36" s="91">
        <v>2.8479999999999999</v>
      </c>
      <c r="C36" s="91">
        <v>7.5839999999999996</v>
      </c>
      <c r="D36" s="91">
        <v>0</v>
      </c>
      <c r="E36" s="91">
        <v>758.4</v>
      </c>
      <c r="F36" s="91">
        <v>982.4</v>
      </c>
      <c r="G36" s="91">
        <v>0</v>
      </c>
      <c r="H36" s="91">
        <v>45.6</v>
      </c>
      <c r="I36" s="91"/>
      <c r="J36" s="91">
        <v>0</v>
      </c>
      <c r="K36" s="91"/>
      <c r="L36" s="91">
        <v>0</v>
      </c>
      <c r="M36" s="91"/>
      <c r="N36" s="91">
        <v>16.72</v>
      </c>
      <c r="O36" s="91">
        <v>0</v>
      </c>
      <c r="P36" s="91">
        <v>541.6</v>
      </c>
      <c r="Q36" s="91">
        <v>0</v>
      </c>
      <c r="R36" s="91">
        <v>117.28</v>
      </c>
      <c r="S36" s="91"/>
      <c r="T36" s="91">
        <v>6.48</v>
      </c>
      <c r="U36" s="91">
        <v>0</v>
      </c>
      <c r="V36" s="91">
        <v>373</v>
      </c>
      <c r="W36" s="91">
        <v>0</v>
      </c>
      <c r="X36" s="91">
        <v>587.4</v>
      </c>
      <c r="Y36" s="91">
        <v>0</v>
      </c>
      <c r="Z36" s="91">
        <v>25.36</v>
      </c>
      <c r="AA36" s="91">
        <v>0</v>
      </c>
      <c r="AB36" s="91">
        <v>0</v>
      </c>
      <c r="AC36" s="91"/>
      <c r="AD36" s="91">
        <v>0</v>
      </c>
      <c r="AE36" s="91">
        <v>0</v>
      </c>
      <c r="AF36" s="91">
        <v>19.2</v>
      </c>
      <c r="AG36" s="91"/>
      <c r="AH36" s="91">
        <v>0</v>
      </c>
      <c r="AI36" s="91"/>
      <c r="AJ36" s="91">
        <v>0</v>
      </c>
      <c r="AK36" s="91">
        <v>0</v>
      </c>
      <c r="AL36" s="91">
        <v>0</v>
      </c>
      <c r="AM36" s="91">
        <v>768.6</v>
      </c>
      <c r="AN36" s="91">
        <v>0</v>
      </c>
      <c r="AO36" s="91">
        <v>361.2</v>
      </c>
      <c r="AP36" s="91"/>
      <c r="AQ36" s="91"/>
      <c r="AR36" s="91"/>
      <c r="AS36" s="92"/>
    </row>
    <row r="37" spans="1:45" x14ac:dyDescent="0.2">
      <c r="A37" s="90" t="s">
        <v>32</v>
      </c>
      <c r="B37" s="91">
        <v>2.7519999999999998</v>
      </c>
      <c r="C37" s="91">
        <v>7.7119999999999997</v>
      </c>
      <c r="D37" s="91">
        <v>0</v>
      </c>
      <c r="E37" s="91">
        <v>700.8</v>
      </c>
      <c r="F37" s="91">
        <v>976</v>
      </c>
      <c r="G37" s="91">
        <v>0</v>
      </c>
      <c r="H37" s="91">
        <v>46.64</v>
      </c>
      <c r="I37" s="91"/>
      <c r="J37" s="91">
        <v>0</v>
      </c>
      <c r="K37" s="91"/>
      <c r="L37" s="91">
        <v>0</v>
      </c>
      <c r="M37" s="91"/>
      <c r="N37" s="91">
        <v>20</v>
      </c>
      <c r="O37" s="91">
        <v>0</v>
      </c>
      <c r="P37" s="91">
        <v>534</v>
      </c>
      <c r="Q37" s="91">
        <v>0</v>
      </c>
      <c r="R37" s="91">
        <v>125.12</v>
      </c>
      <c r="S37" s="91"/>
      <c r="T37" s="91">
        <v>6.32</v>
      </c>
      <c r="U37" s="91">
        <v>0</v>
      </c>
      <c r="V37" s="91">
        <v>372</v>
      </c>
      <c r="W37" s="91">
        <v>0</v>
      </c>
      <c r="X37" s="91">
        <v>524.1</v>
      </c>
      <c r="Y37" s="91">
        <v>0</v>
      </c>
      <c r="Z37" s="91">
        <v>25.12</v>
      </c>
      <c r="AA37" s="91">
        <v>0</v>
      </c>
      <c r="AB37" s="91">
        <v>0</v>
      </c>
      <c r="AC37" s="91"/>
      <c r="AD37" s="91">
        <v>0</v>
      </c>
      <c r="AE37" s="91">
        <v>0</v>
      </c>
      <c r="AF37" s="91">
        <v>19.2</v>
      </c>
      <c r="AG37" s="91"/>
      <c r="AH37" s="91">
        <v>0</v>
      </c>
      <c r="AI37" s="91"/>
      <c r="AJ37" s="91">
        <v>0</v>
      </c>
      <c r="AK37" s="91">
        <v>0</v>
      </c>
      <c r="AL37" s="91">
        <v>0</v>
      </c>
      <c r="AM37" s="91">
        <v>709.8</v>
      </c>
      <c r="AN37" s="91">
        <v>0</v>
      </c>
      <c r="AO37" s="91">
        <v>361.2</v>
      </c>
      <c r="AP37" s="91"/>
      <c r="AQ37" s="91"/>
      <c r="AR37" s="91"/>
      <c r="AS37" s="92"/>
    </row>
    <row r="38" spans="1:45" x14ac:dyDescent="0.2">
      <c r="A38" s="90" t="s">
        <v>33</v>
      </c>
      <c r="B38" s="91">
        <v>2.72</v>
      </c>
      <c r="C38" s="91">
        <v>7.5839999999999996</v>
      </c>
      <c r="D38" s="91">
        <v>0</v>
      </c>
      <c r="E38" s="91">
        <v>777.6</v>
      </c>
      <c r="F38" s="91">
        <v>1033.5999999999999</v>
      </c>
      <c r="G38" s="91">
        <v>0</v>
      </c>
      <c r="H38" s="91">
        <v>75.040000000000006</v>
      </c>
      <c r="I38" s="91"/>
      <c r="J38" s="91">
        <v>0</v>
      </c>
      <c r="K38" s="91"/>
      <c r="L38" s="91">
        <v>0</v>
      </c>
      <c r="M38" s="91"/>
      <c r="N38" s="91">
        <v>20.079999999999998</v>
      </c>
      <c r="O38" s="91">
        <v>0</v>
      </c>
      <c r="P38" s="91">
        <v>566.79999999999995</v>
      </c>
      <c r="Q38" s="91">
        <v>0</v>
      </c>
      <c r="R38" s="91">
        <v>130.24</v>
      </c>
      <c r="S38" s="91"/>
      <c r="T38" s="91">
        <v>4.16</v>
      </c>
      <c r="U38" s="91">
        <v>0</v>
      </c>
      <c r="V38" s="91">
        <v>396.2</v>
      </c>
      <c r="W38" s="91">
        <v>0</v>
      </c>
      <c r="X38" s="91">
        <v>566.70000000000005</v>
      </c>
      <c r="Y38" s="91">
        <v>0</v>
      </c>
      <c r="Z38" s="91">
        <v>23.28</v>
      </c>
      <c r="AA38" s="91">
        <v>0</v>
      </c>
      <c r="AB38" s="91">
        <v>0</v>
      </c>
      <c r="AC38" s="91"/>
      <c r="AD38" s="91">
        <v>0</v>
      </c>
      <c r="AE38" s="91">
        <v>0</v>
      </c>
      <c r="AF38" s="91">
        <v>21</v>
      </c>
      <c r="AG38" s="91"/>
      <c r="AH38" s="91">
        <v>0</v>
      </c>
      <c r="AI38" s="91"/>
      <c r="AJ38" s="91">
        <v>0</v>
      </c>
      <c r="AK38" s="91">
        <v>0</v>
      </c>
      <c r="AL38" s="91">
        <v>0</v>
      </c>
      <c r="AM38" s="91">
        <v>785.4</v>
      </c>
      <c r="AN38" s="91">
        <v>0</v>
      </c>
      <c r="AO38" s="91">
        <v>373.8</v>
      </c>
      <c r="AP38" s="91"/>
      <c r="AQ38" s="91"/>
      <c r="AR38" s="91"/>
      <c r="AS38" s="92"/>
    </row>
    <row r="39" spans="1:45" x14ac:dyDescent="0.2">
      <c r="A39" s="90" t="s">
        <v>34</v>
      </c>
      <c r="B39" s="91">
        <v>2.72</v>
      </c>
      <c r="C39" s="91">
        <v>7.68</v>
      </c>
      <c r="D39" s="91">
        <v>0</v>
      </c>
      <c r="E39" s="91">
        <v>809.6</v>
      </c>
      <c r="F39" s="91">
        <v>1120</v>
      </c>
      <c r="G39" s="91">
        <v>0</v>
      </c>
      <c r="H39" s="91">
        <v>60.08</v>
      </c>
      <c r="I39" s="91"/>
      <c r="J39" s="91">
        <v>0</v>
      </c>
      <c r="K39" s="91"/>
      <c r="L39" s="91">
        <v>0</v>
      </c>
      <c r="M39" s="91"/>
      <c r="N39" s="91">
        <v>23.2</v>
      </c>
      <c r="O39" s="91">
        <v>0</v>
      </c>
      <c r="P39" s="91">
        <v>609.20000000000005</v>
      </c>
      <c r="Q39" s="91">
        <v>0</v>
      </c>
      <c r="R39" s="91">
        <v>136.88</v>
      </c>
      <c r="S39" s="91"/>
      <c r="T39" s="91">
        <v>8</v>
      </c>
      <c r="U39" s="91">
        <v>0</v>
      </c>
      <c r="V39" s="91">
        <v>437.2</v>
      </c>
      <c r="W39" s="91">
        <v>0</v>
      </c>
      <c r="X39" s="91">
        <v>604.5</v>
      </c>
      <c r="Y39" s="91">
        <v>0</v>
      </c>
      <c r="Z39" s="91">
        <v>22.88</v>
      </c>
      <c r="AA39" s="91">
        <v>0</v>
      </c>
      <c r="AB39" s="91">
        <v>0</v>
      </c>
      <c r="AC39" s="91"/>
      <c r="AD39" s="91">
        <v>0</v>
      </c>
      <c r="AE39" s="91">
        <v>0</v>
      </c>
      <c r="AF39" s="91">
        <v>21.6</v>
      </c>
      <c r="AG39" s="91"/>
      <c r="AH39" s="91">
        <v>0</v>
      </c>
      <c r="AI39" s="91"/>
      <c r="AJ39" s="91">
        <v>0</v>
      </c>
      <c r="AK39" s="91">
        <v>0</v>
      </c>
      <c r="AL39" s="91">
        <v>0</v>
      </c>
      <c r="AM39" s="91">
        <v>823.2</v>
      </c>
      <c r="AN39" s="91">
        <v>0</v>
      </c>
      <c r="AO39" s="91">
        <v>411.6</v>
      </c>
      <c r="AP39" s="91"/>
      <c r="AQ39" s="91"/>
      <c r="AR39" s="91"/>
      <c r="AS39" s="92"/>
    </row>
    <row r="40" spans="1:45" x14ac:dyDescent="0.2">
      <c r="A40" s="90" t="s">
        <v>35</v>
      </c>
      <c r="B40" s="91">
        <v>2.8479999999999999</v>
      </c>
      <c r="C40" s="91">
        <v>7.84</v>
      </c>
      <c r="D40" s="91">
        <v>0</v>
      </c>
      <c r="E40" s="91">
        <v>784</v>
      </c>
      <c r="F40" s="91">
        <v>1161.5999999999999</v>
      </c>
      <c r="G40" s="91">
        <v>0</v>
      </c>
      <c r="H40" s="91">
        <v>38.56</v>
      </c>
      <c r="I40" s="91"/>
      <c r="J40" s="91">
        <v>0</v>
      </c>
      <c r="K40" s="91"/>
      <c r="L40" s="91">
        <v>0</v>
      </c>
      <c r="M40" s="91"/>
      <c r="N40" s="91">
        <v>21.28</v>
      </c>
      <c r="O40" s="91">
        <v>0</v>
      </c>
      <c r="P40" s="91">
        <v>643.20000000000005</v>
      </c>
      <c r="Q40" s="91">
        <v>0</v>
      </c>
      <c r="R40" s="91">
        <v>150.96</v>
      </c>
      <c r="S40" s="91"/>
      <c r="T40" s="91">
        <v>11.52</v>
      </c>
      <c r="U40" s="91">
        <v>0</v>
      </c>
      <c r="V40" s="91">
        <v>448.8</v>
      </c>
      <c r="W40" s="91">
        <v>0</v>
      </c>
      <c r="X40" s="91">
        <v>580.20000000000005</v>
      </c>
      <c r="Y40" s="91">
        <v>0</v>
      </c>
      <c r="Z40" s="91">
        <v>21.28</v>
      </c>
      <c r="AA40" s="91">
        <v>0</v>
      </c>
      <c r="AB40" s="91">
        <v>0</v>
      </c>
      <c r="AC40" s="91"/>
      <c r="AD40" s="91">
        <v>0</v>
      </c>
      <c r="AE40" s="91">
        <v>0</v>
      </c>
      <c r="AF40" s="91">
        <v>20.399999999999999</v>
      </c>
      <c r="AG40" s="91"/>
      <c r="AH40" s="91">
        <v>0</v>
      </c>
      <c r="AI40" s="91"/>
      <c r="AJ40" s="91">
        <v>0</v>
      </c>
      <c r="AK40" s="91">
        <v>0</v>
      </c>
      <c r="AL40" s="91">
        <v>0</v>
      </c>
      <c r="AM40" s="91">
        <v>789.6</v>
      </c>
      <c r="AN40" s="91">
        <v>0</v>
      </c>
      <c r="AO40" s="91">
        <v>432.6</v>
      </c>
      <c r="AP40" s="91"/>
      <c r="AQ40" s="91"/>
      <c r="AR40" s="91"/>
      <c r="AS40" s="92"/>
    </row>
    <row r="41" spans="1:45" x14ac:dyDescent="0.2">
      <c r="A41" s="90" t="s">
        <v>36</v>
      </c>
      <c r="B41" s="91">
        <v>2.7839999999999998</v>
      </c>
      <c r="C41" s="91">
        <v>8.6080000000000005</v>
      </c>
      <c r="D41" s="91">
        <v>0</v>
      </c>
      <c r="E41" s="91">
        <v>745.6</v>
      </c>
      <c r="F41" s="91">
        <v>1126.4000000000001</v>
      </c>
      <c r="G41" s="91">
        <v>0</v>
      </c>
      <c r="H41" s="91">
        <v>24.4</v>
      </c>
      <c r="I41" s="91"/>
      <c r="J41" s="91">
        <v>0</v>
      </c>
      <c r="K41" s="91"/>
      <c r="L41" s="91">
        <v>0</v>
      </c>
      <c r="M41" s="91"/>
      <c r="N41" s="91">
        <v>21.76</v>
      </c>
      <c r="O41" s="91">
        <v>0</v>
      </c>
      <c r="P41" s="91">
        <v>628</v>
      </c>
      <c r="Q41" s="91">
        <v>0</v>
      </c>
      <c r="R41" s="91">
        <v>155.04</v>
      </c>
      <c r="S41" s="91"/>
      <c r="T41" s="91">
        <v>10.64</v>
      </c>
      <c r="U41" s="91">
        <v>0</v>
      </c>
      <c r="V41" s="91">
        <v>431.2</v>
      </c>
      <c r="W41" s="91">
        <v>0</v>
      </c>
      <c r="X41" s="91">
        <v>555</v>
      </c>
      <c r="Y41" s="91">
        <v>0</v>
      </c>
      <c r="Z41" s="91">
        <v>20</v>
      </c>
      <c r="AA41" s="91">
        <v>0</v>
      </c>
      <c r="AB41" s="91">
        <v>0</v>
      </c>
      <c r="AC41" s="91"/>
      <c r="AD41" s="91">
        <v>0</v>
      </c>
      <c r="AE41" s="91">
        <v>0</v>
      </c>
      <c r="AF41" s="91">
        <v>19.2</v>
      </c>
      <c r="AG41" s="91"/>
      <c r="AH41" s="91">
        <v>0</v>
      </c>
      <c r="AI41" s="91"/>
      <c r="AJ41" s="91">
        <v>0</v>
      </c>
      <c r="AK41" s="91">
        <v>0</v>
      </c>
      <c r="AL41" s="91">
        <v>0</v>
      </c>
      <c r="AM41" s="91">
        <v>756</v>
      </c>
      <c r="AN41" s="91">
        <v>0</v>
      </c>
      <c r="AO41" s="91">
        <v>420</v>
      </c>
      <c r="AP41" s="91"/>
      <c r="AQ41" s="91"/>
      <c r="AR41" s="91"/>
      <c r="AS41" s="92"/>
    </row>
    <row r="42" spans="1:45" x14ac:dyDescent="0.2">
      <c r="A42" s="90" t="s">
        <v>37</v>
      </c>
      <c r="B42" s="91">
        <v>2.72</v>
      </c>
      <c r="C42" s="91">
        <v>8.9280000000000008</v>
      </c>
      <c r="D42" s="91">
        <v>0</v>
      </c>
      <c r="E42" s="91">
        <v>755.2</v>
      </c>
      <c r="F42" s="91">
        <v>1129.5999999999999</v>
      </c>
      <c r="G42" s="91">
        <v>0</v>
      </c>
      <c r="H42" s="91">
        <v>22.8</v>
      </c>
      <c r="I42" s="91"/>
      <c r="J42" s="91">
        <v>0</v>
      </c>
      <c r="K42" s="91"/>
      <c r="L42" s="91">
        <v>0</v>
      </c>
      <c r="M42" s="91"/>
      <c r="N42" s="91">
        <v>22.08</v>
      </c>
      <c r="O42" s="91">
        <v>0</v>
      </c>
      <c r="P42" s="91">
        <v>622.79999999999995</v>
      </c>
      <c r="Q42" s="91">
        <v>0</v>
      </c>
      <c r="R42" s="91">
        <v>164.08</v>
      </c>
      <c r="S42" s="91"/>
      <c r="T42" s="91">
        <v>9.1999999999999993</v>
      </c>
      <c r="U42" s="91">
        <v>0</v>
      </c>
      <c r="V42" s="91">
        <v>437.6</v>
      </c>
      <c r="W42" s="91">
        <v>0</v>
      </c>
      <c r="X42" s="91">
        <v>557.4</v>
      </c>
      <c r="Y42" s="91">
        <v>0</v>
      </c>
      <c r="Z42" s="91">
        <v>19.68</v>
      </c>
      <c r="AA42" s="91">
        <v>0</v>
      </c>
      <c r="AB42" s="91">
        <v>0</v>
      </c>
      <c r="AC42" s="91"/>
      <c r="AD42" s="91">
        <v>0</v>
      </c>
      <c r="AE42" s="91">
        <v>0</v>
      </c>
      <c r="AF42" s="91">
        <v>19.2</v>
      </c>
      <c r="AG42" s="91"/>
      <c r="AH42" s="91">
        <v>0</v>
      </c>
      <c r="AI42" s="91"/>
      <c r="AJ42" s="91">
        <v>0</v>
      </c>
      <c r="AK42" s="91">
        <v>0</v>
      </c>
      <c r="AL42" s="91">
        <v>0</v>
      </c>
      <c r="AM42" s="91">
        <v>764.4</v>
      </c>
      <c r="AN42" s="91">
        <v>0</v>
      </c>
      <c r="AO42" s="91">
        <v>411.6</v>
      </c>
      <c r="AP42" s="91"/>
      <c r="AQ42" s="91"/>
      <c r="AR42" s="91"/>
      <c r="AS42" s="92"/>
    </row>
    <row r="43" spans="1:45" x14ac:dyDescent="0.2">
      <c r="A43" s="90" t="s">
        <v>38</v>
      </c>
      <c r="B43" s="91">
        <v>2.6880000000000002</v>
      </c>
      <c r="C43" s="91">
        <v>8.8000000000000007</v>
      </c>
      <c r="D43" s="91">
        <v>0</v>
      </c>
      <c r="E43" s="91">
        <v>716.8</v>
      </c>
      <c r="F43" s="91">
        <v>1100.8</v>
      </c>
      <c r="G43" s="91">
        <v>0</v>
      </c>
      <c r="H43" s="91">
        <v>23.68</v>
      </c>
      <c r="I43" s="91"/>
      <c r="J43" s="91">
        <v>0</v>
      </c>
      <c r="K43" s="91"/>
      <c r="L43" s="91">
        <v>0</v>
      </c>
      <c r="M43" s="91"/>
      <c r="N43" s="91">
        <v>22</v>
      </c>
      <c r="O43" s="91">
        <v>0</v>
      </c>
      <c r="P43" s="91">
        <v>587.20000000000005</v>
      </c>
      <c r="Q43" s="91">
        <v>0</v>
      </c>
      <c r="R43" s="91">
        <v>156.63999999999999</v>
      </c>
      <c r="S43" s="91"/>
      <c r="T43" s="91">
        <v>8.8000000000000007</v>
      </c>
      <c r="U43" s="91">
        <v>0</v>
      </c>
      <c r="V43" s="91">
        <v>445.6</v>
      </c>
      <c r="W43" s="91">
        <v>0</v>
      </c>
      <c r="X43" s="91">
        <v>527.4</v>
      </c>
      <c r="Y43" s="91">
        <v>0</v>
      </c>
      <c r="Z43" s="91">
        <v>19.600000000000001</v>
      </c>
      <c r="AA43" s="91">
        <v>0</v>
      </c>
      <c r="AB43" s="91">
        <v>0</v>
      </c>
      <c r="AC43" s="91"/>
      <c r="AD43" s="91">
        <v>0</v>
      </c>
      <c r="AE43" s="91">
        <v>0</v>
      </c>
      <c r="AF43" s="91">
        <v>19.2</v>
      </c>
      <c r="AG43" s="91"/>
      <c r="AH43" s="91">
        <v>0</v>
      </c>
      <c r="AI43" s="91"/>
      <c r="AJ43" s="91">
        <v>0</v>
      </c>
      <c r="AK43" s="91">
        <v>0</v>
      </c>
      <c r="AL43" s="91">
        <v>0</v>
      </c>
      <c r="AM43" s="91">
        <v>726.6</v>
      </c>
      <c r="AN43" s="91">
        <v>0</v>
      </c>
      <c r="AO43" s="91">
        <v>403.2</v>
      </c>
      <c r="AP43" s="91"/>
      <c r="AQ43" s="91"/>
      <c r="AR43" s="91"/>
      <c r="AS43" s="92"/>
    </row>
    <row r="44" spans="1:45" x14ac:dyDescent="0.2">
      <c r="A44" s="90" t="s">
        <v>39</v>
      </c>
      <c r="B44" s="91">
        <v>2.88</v>
      </c>
      <c r="C44" s="91">
        <v>8.9920000000000009</v>
      </c>
      <c r="D44" s="91">
        <v>0</v>
      </c>
      <c r="E44" s="91">
        <v>707.2</v>
      </c>
      <c r="F44" s="91">
        <v>1120</v>
      </c>
      <c r="G44" s="91">
        <v>0</v>
      </c>
      <c r="H44" s="91">
        <v>23.52</v>
      </c>
      <c r="I44" s="91"/>
      <c r="J44" s="91">
        <v>0</v>
      </c>
      <c r="K44" s="91"/>
      <c r="L44" s="91">
        <v>0</v>
      </c>
      <c r="M44" s="91"/>
      <c r="N44" s="91">
        <v>22.24</v>
      </c>
      <c r="O44" s="91">
        <v>0</v>
      </c>
      <c r="P44" s="91">
        <v>597.20000000000005</v>
      </c>
      <c r="Q44" s="91">
        <v>0</v>
      </c>
      <c r="R44" s="91">
        <v>167.12</v>
      </c>
      <c r="S44" s="91"/>
      <c r="T44" s="91">
        <v>10.64</v>
      </c>
      <c r="U44" s="91">
        <v>0</v>
      </c>
      <c r="V44" s="91">
        <v>450</v>
      </c>
      <c r="W44" s="91">
        <v>0</v>
      </c>
      <c r="X44" s="91">
        <v>505.5</v>
      </c>
      <c r="Y44" s="91">
        <v>0</v>
      </c>
      <c r="Z44" s="91">
        <v>23.92</v>
      </c>
      <c r="AA44" s="91">
        <v>0</v>
      </c>
      <c r="AB44" s="91">
        <v>0</v>
      </c>
      <c r="AC44" s="91"/>
      <c r="AD44" s="91">
        <v>0</v>
      </c>
      <c r="AE44" s="91">
        <v>0</v>
      </c>
      <c r="AF44" s="91">
        <v>17.399999999999999</v>
      </c>
      <c r="AG44" s="91"/>
      <c r="AH44" s="91">
        <v>0</v>
      </c>
      <c r="AI44" s="91"/>
      <c r="AJ44" s="91">
        <v>0</v>
      </c>
      <c r="AK44" s="91">
        <v>0</v>
      </c>
      <c r="AL44" s="91">
        <v>0</v>
      </c>
      <c r="AM44" s="91">
        <v>714</v>
      </c>
      <c r="AN44" s="91">
        <v>0</v>
      </c>
      <c r="AO44" s="91">
        <v>415.8</v>
      </c>
      <c r="AP44" s="91"/>
      <c r="AQ44" s="91"/>
      <c r="AR44" s="91"/>
      <c r="AS44" s="92"/>
    </row>
    <row r="45" spans="1:45" x14ac:dyDescent="0.2">
      <c r="A45" s="90" t="s">
        <v>40</v>
      </c>
      <c r="B45" s="91">
        <v>2.7519999999999998</v>
      </c>
      <c r="C45" s="91">
        <v>8.9920000000000009</v>
      </c>
      <c r="D45" s="91">
        <v>0</v>
      </c>
      <c r="E45" s="91">
        <v>684.8</v>
      </c>
      <c r="F45" s="91">
        <v>1120</v>
      </c>
      <c r="G45" s="91">
        <v>0</v>
      </c>
      <c r="H45" s="91">
        <v>22.88</v>
      </c>
      <c r="I45" s="91"/>
      <c r="J45" s="91">
        <v>0</v>
      </c>
      <c r="K45" s="91"/>
      <c r="L45" s="91">
        <v>0</v>
      </c>
      <c r="M45" s="91"/>
      <c r="N45" s="91">
        <v>20.32</v>
      </c>
      <c r="O45" s="91">
        <v>0</v>
      </c>
      <c r="P45" s="91">
        <v>598.79999999999995</v>
      </c>
      <c r="Q45" s="91">
        <v>0</v>
      </c>
      <c r="R45" s="91">
        <v>166.4</v>
      </c>
      <c r="S45" s="91"/>
      <c r="T45" s="91">
        <v>10.32</v>
      </c>
      <c r="U45" s="91">
        <v>0</v>
      </c>
      <c r="V45" s="91">
        <v>449</v>
      </c>
      <c r="W45" s="91">
        <v>0</v>
      </c>
      <c r="X45" s="91">
        <v>482.1</v>
      </c>
      <c r="Y45" s="91">
        <v>0</v>
      </c>
      <c r="Z45" s="91">
        <v>24.64</v>
      </c>
      <c r="AA45" s="91">
        <v>0</v>
      </c>
      <c r="AB45" s="91">
        <v>0</v>
      </c>
      <c r="AC45" s="91"/>
      <c r="AD45" s="91">
        <v>0</v>
      </c>
      <c r="AE45" s="91">
        <v>0</v>
      </c>
      <c r="AF45" s="91">
        <v>21</v>
      </c>
      <c r="AG45" s="91"/>
      <c r="AH45" s="91">
        <v>0</v>
      </c>
      <c r="AI45" s="91"/>
      <c r="AJ45" s="91">
        <v>0</v>
      </c>
      <c r="AK45" s="91">
        <v>0</v>
      </c>
      <c r="AL45" s="91">
        <v>0</v>
      </c>
      <c r="AM45" s="91">
        <v>693</v>
      </c>
      <c r="AN45" s="91">
        <v>0</v>
      </c>
      <c r="AO45" s="91">
        <v>420</v>
      </c>
      <c r="AP45" s="91"/>
      <c r="AQ45" s="91"/>
      <c r="AR45" s="91"/>
      <c r="AS45" s="92"/>
    </row>
    <row r="46" spans="1:45" x14ac:dyDescent="0.2">
      <c r="A46" s="90" t="s">
        <v>41</v>
      </c>
      <c r="B46" s="91">
        <v>2.72</v>
      </c>
      <c r="C46" s="91">
        <v>9.0879999999999992</v>
      </c>
      <c r="D46" s="91">
        <v>0</v>
      </c>
      <c r="E46" s="91">
        <v>665.6</v>
      </c>
      <c r="F46" s="91">
        <v>1100.8</v>
      </c>
      <c r="G46" s="91">
        <v>0</v>
      </c>
      <c r="H46" s="91">
        <v>23.04</v>
      </c>
      <c r="I46" s="91"/>
      <c r="J46" s="91">
        <v>0</v>
      </c>
      <c r="K46" s="91"/>
      <c r="L46" s="91">
        <v>0</v>
      </c>
      <c r="M46" s="91"/>
      <c r="N46" s="91">
        <v>19.68</v>
      </c>
      <c r="O46" s="91">
        <v>0</v>
      </c>
      <c r="P46" s="91">
        <v>572.79999999999995</v>
      </c>
      <c r="Q46" s="91">
        <v>0</v>
      </c>
      <c r="R46" s="91">
        <v>156.16</v>
      </c>
      <c r="S46" s="91"/>
      <c r="T46" s="91">
        <v>10.24</v>
      </c>
      <c r="U46" s="91">
        <v>0</v>
      </c>
      <c r="V46" s="91">
        <v>453.4</v>
      </c>
      <c r="W46" s="91">
        <v>0</v>
      </c>
      <c r="X46" s="91">
        <v>477</v>
      </c>
      <c r="Y46" s="91">
        <v>0</v>
      </c>
      <c r="Z46" s="91">
        <v>25.76</v>
      </c>
      <c r="AA46" s="91">
        <v>0</v>
      </c>
      <c r="AB46" s="91">
        <v>0</v>
      </c>
      <c r="AC46" s="91"/>
      <c r="AD46" s="91">
        <v>0</v>
      </c>
      <c r="AE46" s="91">
        <v>0</v>
      </c>
      <c r="AF46" s="91">
        <v>19.2</v>
      </c>
      <c r="AG46" s="91"/>
      <c r="AH46" s="91">
        <v>0</v>
      </c>
      <c r="AI46" s="91"/>
      <c r="AJ46" s="91">
        <v>0</v>
      </c>
      <c r="AK46" s="91">
        <v>0</v>
      </c>
      <c r="AL46" s="91">
        <v>0</v>
      </c>
      <c r="AM46" s="91">
        <v>676.2</v>
      </c>
      <c r="AN46" s="91">
        <v>0</v>
      </c>
      <c r="AO46" s="91">
        <v>407.4</v>
      </c>
      <c r="AP46" s="91"/>
      <c r="AQ46" s="91"/>
      <c r="AR46" s="91"/>
      <c r="AS46" s="92"/>
    </row>
    <row r="47" spans="1:45" x14ac:dyDescent="0.2">
      <c r="A47" s="90" t="s">
        <v>42</v>
      </c>
      <c r="B47" s="91">
        <v>2.72</v>
      </c>
      <c r="C47" s="91">
        <v>8.8000000000000007</v>
      </c>
      <c r="D47" s="91">
        <v>0</v>
      </c>
      <c r="E47" s="91">
        <v>649.6</v>
      </c>
      <c r="F47" s="91">
        <v>1078.4000000000001</v>
      </c>
      <c r="G47" s="91">
        <v>0</v>
      </c>
      <c r="H47" s="91">
        <v>22.8</v>
      </c>
      <c r="I47" s="91"/>
      <c r="J47" s="91">
        <v>0</v>
      </c>
      <c r="K47" s="91"/>
      <c r="L47" s="91">
        <v>0</v>
      </c>
      <c r="M47" s="91"/>
      <c r="N47" s="91">
        <v>20.399999999999999</v>
      </c>
      <c r="O47" s="91">
        <v>0</v>
      </c>
      <c r="P47" s="91">
        <v>554.4</v>
      </c>
      <c r="Q47" s="91">
        <v>0</v>
      </c>
      <c r="R47" s="91">
        <v>154.63999999999999</v>
      </c>
      <c r="S47" s="91"/>
      <c r="T47" s="91">
        <v>8.24</v>
      </c>
      <c r="U47" s="91">
        <v>0</v>
      </c>
      <c r="V47" s="91">
        <v>453</v>
      </c>
      <c r="W47" s="91">
        <v>0</v>
      </c>
      <c r="X47" s="91">
        <v>462.6</v>
      </c>
      <c r="Y47" s="91">
        <v>0</v>
      </c>
      <c r="Z47" s="91">
        <v>26.32</v>
      </c>
      <c r="AA47" s="91">
        <v>0</v>
      </c>
      <c r="AB47" s="91">
        <v>0</v>
      </c>
      <c r="AC47" s="91"/>
      <c r="AD47" s="91">
        <v>0</v>
      </c>
      <c r="AE47" s="91">
        <v>0</v>
      </c>
      <c r="AF47" s="91">
        <v>19.2</v>
      </c>
      <c r="AG47" s="91"/>
      <c r="AH47" s="91">
        <v>0</v>
      </c>
      <c r="AI47" s="91"/>
      <c r="AJ47" s="91">
        <v>0</v>
      </c>
      <c r="AK47" s="91">
        <v>0</v>
      </c>
      <c r="AL47" s="91">
        <v>0</v>
      </c>
      <c r="AM47" s="91">
        <v>659.4</v>
      </c>
      <c r="AN47" s="91">
        <v>0</v>
      </c>
      <c r="AO47" s="91">
        <v>403.2</v>
      </c>
      <c r="AP47" s="91"/>
      <c r="AQ47" s="91"/>
      <c r="AR47" s="91"/>
      <c r="AS47" s="92"/>
    </row>
    <row r="48" spans="1:45" x14ac:dyDescent="0.2">
      <c r="A48" s="90" t="s">
        <v>43</v>
      </c>
      <c r="B48" s="91">
        <v>2.8159999999999998</v>
      </c>
      <c r="C48" s="91">
        <v>8.6720000000000006</v>
      </c>
      <c r="D48" s="91">
        <v>0</v>
      </c>
      <c r="E48" s="91">
        <v>630.4</v>
      </c>
      <c r="F48" s="91">
        <v>1072</v>
      </c>
      <c r="G48" s="91">
        <v>0</v>
      </c>
      <c r="H48" s="91">
        <v>22.4</v>
      </c>
      <c r="I48" s="91"/>
      <c r="J48" s="91">
        <v>0</v>
      </c>
      <c r="K48" s="91"/>
      <c r="L48" s="91">
        <v>0</v>
      </c>
      <c r="M48" s="91"/>
      <c r="N48" s="91">
        <v>22.72</v>
      </c>
      <c r="O48" s="91">
        <v>0</v>
      </c>
      <c r="P48" s="91">
        <v>558</v>
      </c>
      <c r="Q48" s="91">
        <v>0</v>
      </c>
      <c r="R48" s="91">
        <v>150.72</v>
      </c>
      <c r="S48" s="91"/>
      <c r="T48" s="91">
        <v>7.76</v>
      </c>
      <c r="U48" s="91">
        <v>0</v>
      </c>
      <c r="V48" s="91">
        <v>440.2</v>
      </c>
      <c r="W48" s="91">
        <v>0</v>
      </c>
      <c r="X48" s="91">
        <v>447.3</v>
      </c>
      <c r="Y48" s="91">
        <v>0</v>
      </c>
      <c r="Z48" s="91">
        <v>24.96</v>
      </c>
      <c r="AA48" s="91">
        <v>0</v>
      </c>
      <c r="AB48" s="91">
        <v>0</v>
      </c>
      <c r="AC48" s="91"/>
      <c r="AD48" s="91">
        <v>0</v>
      </c>
      <c r="AE48" s="91">
        <v>0</v>
      </c>
      <c r="AF48" s="91">
        <v>17.399999999999999</v>
      </c>
      <c r="AG48" s="91"/>
      <c r="AH48" s="91">
        <v>0</v>
      </c>
      <c r="AI48" s="91"/>
      <c r="AJ48" s="91">
        <v>0</v>
      </c>
      <c r="AK48" s="91">
        <v>0</v>
      </c>
      <c r="AL48" s="91">
        <v>0</v>
      </c>
      <c r="AM48" s="91">
        <v>634.20000000000005</v>
      </c>
      <c r="AN48" s="91">
        <v>0</v>
      </c>
      <c r="AO48" s="91">
        <v>399</v>
      </c>
      <c r="AP48" s="91"/>
      <c r="AQ48" s="91"/>
      <c r="AR48" s="91"/>
      <c r="AS48" s="92"/>
    </row>
    <row r="49" spans="1:45" x14ac:dyDescent="0.2">
      <c r="A49" s="90" t="s">
        <v>44</v>
      </c>
      <c r="B49" s="91">
        <v>2.7839999999999998</v>
      </c>
      <c r="C49" s="91">
        <v>8.8000000000000007</v>
      </c>
      <c r="D49" s="91">
        <v>0</v>
      </c>
      <c r="E49" s="91">
        <v>630.4</v>
      </c>
      <c r="F49" s="91">
        <v>1075.2</v>
      </c>
      <c r="G49" s="91">
        <v>0</v>
      </c>
      <c r="H49" s="91">
        <v>24.08</v>
      </c>
      <c r="I49" s="91"/>
      <c r="J49" s="91">
        <v>0</v>
      </c>
      <c r="K49" s="91"/>
      <c r="L49" s="91">
        <v>0</v>
      </c>
      <c r="M49" s="91"/>
      <c r="N49" s="91">
        <v>20.16</v>
      </c>
      <c r="O49" s="91">
        <v>0</v>
      </c>
      <c r="P49" s="91">
        <v>566.4</v>
      </c>
      <c r="Q49" s="91">
        <v>0</v>
      </c>
      <c r="R49" s="91">
        <v>149.84</v>
      </c>
      <c r="S49" s="91"/>
      <c r="T49" s="91">
        <v>7.84</v>
      </c>
      <c r="U49" s="91">
        <v>0</v>
      </c>
      <c r="V49" s="91">
        <v>438.2</v>
      </c>
      <c r="W49" s="91">
        <v>0</v>
      </c>
      <c r="X49" s="91">
        <v>447.9</v>
      </c>
      <c r="Y49" s="91">
        <v>0</v>
      </c>
      <c r="Z49" s="91">
        <v>26.8</v>
      </c>
      <c r="AA49" s="91">
        <v>0</v>
      </c>
      <c r="AB49" s="91">
        <v>0</v>
      </c>
      <c r="AC49" s="91"/>
      <c r="AD49" s="91">
        <v>0</v>
      </c>
      <c r="AE49" s="91">
        <v>0</v>
      </c>
      <c r="AF49" s="91">
        <v>16.8</v>
      </c>
      <c r="AG49" s="91"/>
      <c r="AH49" s="91">
        <v>0</v>
      </c>
      <c r="AI49" s="91"/>
      <c r="AJ49" s="91">
        <v>0</v>
      </c>
      <c r="AK49" s="91">
        <v>0</v>
      </c>
      <c r="AL49" s="91">
        <v>0</v>
      </c>
      <c r="AM49" s="91">
        <v>642.6</v>
      </c>
      <c r="AN49" s="91">
        <v>0</v>
      </c>
      <c r="AO49" s="91">
        <v>399</v>
      </c>
      <c r="AP49" s="91"/>
      <c r="AQ49" s="91"/>
      <c r="AR49" s="91"/>
      <c r="AS49" s="92"/>
    </row>
    <row r="50" spans="1:45" x14ac:dyDescent="0.2">
      <c r="A50" s="90" t="s">
        <v>45</v>
      </c>
      <c r="B50" s="91">
        <v>2.72</v>
      </c>
      <c r="C50" s="91">
        <v>9.1199999999999992</v>
      </c>
      <c r="D50" s="91">
        <v>0</v>
      </c>
      <c r="E50" s="91">
        <v>614.4</v>
      </c>
      <c r="F50" s="91">
        <v>1040</v>
      </c>
      <c r="G50" s="91">
        <v>0</v>
      </c>
      <c r="H50" s="91">
        <v>23.2</v>
      </c>
      <c r="I50" s="91"/>
      <c r="J50" s="91">
        <v>0</v>
      </c>
      <c r="K50" s="91"/>
      <c r="L50" s="91">
        <v>0</v>
      </c>
      <c r="M50" s="91"/>
      <c r="N50" s="91">
        <v>22</v>
      </c>
      <c r="O50" s="91">
        <v>0</v>
      </c>
      <c r="P50" s="91">
        <v>543.20000000000005</v>
      </c>
      <c r="Q50" s="91">
        <v>0</v>
      </c>
      <c r="R50" s="91">
        <v>150.47999999999999</v>
      </c>
      <c r="S50" s="91"/>
      <c r="T50" s="91">
        <v>6.88</v>
      </c>
      <c r="U50" s="91">
        <v>0</v>
      </c>
      <c r="V50" s="91">
        <v>419.8</v>
      </c>
      <c r="W50" s="91">
        <v>0</v>
      </c>
      <c r="X50" s="91">
        <v>432.9</v>
      </c>
      <c r="Y50" s="91">
        <v>0</v>
      </c>
      <c r="Z50" s="91">
        <v>27.84</v>
      </c>
      <c r="AA50" s="91">
        <v>0</v>
      </c>
      <c r="AB50" s="91">
        <v>0</v>
      </c>
      <c r="AC50" s="91"/>
      <c r="AD50" s="91">
        <v>0</v>
      </c>
      <c r="AE50" s="91">
        <v>0</v>
      </c>
      <c r="AF50" s="91">
        <v>17.399999999999999</v>
      </c>
      <c r="AG50" s="91"/>
      <c r="AH50" s="91">
        <v>0</v>
      </c>
      <c r="AI50" s="91"/>
      <c r="AJ50" s="91">
        <v>0</v>
      </c>
      <c r="AK50" s="91">
        <v>0</v>
      </c>
      <c r="AL50" s="91">
        <v>0</v>
      </c>
      <c r="AM50" s="91">
        <v>621.6</v>
      </c>
      <c r="AN50" s="91">
        <v>0</v>
      </c>
      <c r="AO50" s="91">
        <v>390.6</v>
      </c>
      <c r="AP50" s="91"/>
      <c r="AQ50" s="91"/>
      <c r="AR50" s="91"/>
      <c r="AS50" s="92"/>
    </row>
    <row r="51" spans="1:45" x14ac:dyDescent="0.2">
      <c r="A51" s="90" t="s">
        <v>46</v>
      </c>
      <c r="B51" s="91">
        <v>2.72</v>
      </c>
      <c r="C51" s="91">
        <v>8.7680000000000007</v>
      </c>
      <c r="D51" s="91">
        <v>0</v>
      </c>
      <c r="E51" s="91">
        <v>579.20000000000005</v>
      </c>
      <c r="F51" s="91">
        <v>969.6</v>
      </c>
      <c r="G51" s="91">
        <v>0</v>
      </c>
      <c r="H51" s="91">
        <v>22.56</v>
      </c>
      <c r="I51" s="91"/>
      <c r="J51" s="91">
        <v>0</v>
      </c>
      <c r="K51" s="91"/>
      <c r="L51" s="91">
        <v>0</v>
      </c>
      <c r="M51" s="91"/>
      <c r="N51" s="91">
        <v>20.8</v>
      </c>
      <c r="O51" s="91">
        <v>0</v>
      </c>
      <c r="P51" s="91">
        <v>490</v>
      </c>
      <c r="Q51" s="91">
        <v>0</v>
      </c>
      <c r="R51" s="91">
        <v>134.56</v>
      </c>
      <c r="S51" s="91"/>
      <c r="T51" s="91">
        <v>5.28</v>
      </c>
      <c r="U51" s="91">
        <v>0</v>
      </c>
      <c r="V51" s="91">
        <v>407.4</v>
      </c>
      <c r="W51" s="91">
        <v>0</v>
      </c>
      <c r="X51" s="91">
        <v>414</v>
      </c>
      <c r="Y51" s="91">
        <v>0</v>
      </c>
      <c r="Z51" s="91">
        <v>26.8</v>
      </c>
      <c r="AA51" s="91">
        <v>0</v>
      </c>
      <c r="AB51" s="91">
        <v>0</v>
      </c>
      <c r="AC51" s="91"/>
      <c r="AD51" s="91">
        <v>0</v>
      </c>
      <c r="AE51" s="91">
        <v>0</v>
      </c>
      <c r="AF51" s="91">
        <v>16.8</v>
      </c>
      <c r="AG51" s="91"/>
      <c r="AH51" s="91">
        <v>0</v>
      </c>
      <c r="AI51" s="91"/>
      <c r="AJ51" s="91">
        <v>0</v>
      </c>
      <c r="AK51" s="91">
        <v>0</v>
      </c>
      <c r="AL51" s="91">
        <v>0</v>
      </c>
      <c r="AM51" s="91">
        <v>588</v>
      </c>
      <c r="AN51" s="91">
        <v>0</v>
      </c>
      <c r="AO51" s="91">
        <v>373.8</v>
      </c>
      <c r="AP51" s="91"/>
      <c r="AQ51" s="91"/>
      <c r="AR51" s="91"/>
      <c r="AS51" s="92"/>
    </row>
    <row r="52" spans="1:45" x14ac:dyDescent="0.2">
      <c r="A52" s="90" t="s">
        <v>47</v>
      </c>
      <c r="B52" s="91">
        <v>2.7839999999999998</v>
      </c>
      <c r="C52" s="91">
        <v>8.8320000000000007</v>
      </c>
      <c r="D52" s="91">
        <v>0</v>
      </c>
      <c r="E52" s="91">
        <v>563.20000000000005</v>
      </c>
      <c r="F52" s="91">
        <v>912</v>
      </c>
      <c r="G52" s="91">
        <v>0</v>
      </c>
      <c r="H52" s="91">
        <v>22.32</v>
      </c>
      <c r="I52" s="91"/>
      <c r="J52" s="91">
        <v>0</v>
      </c>
      <c r="K52" s="91"/>
      <c r="L52" s="91">
        <v>0</v>
      </c>
      <c r="M52" s="91"/>
      <c r="N52" s="91">
        <v>19.84</v>
      </c>
      <c r="O52" s="91">
        <v>0</v>
      </c>
      <c r="P52" s="91">
        <v>456</v>
      </c>
      <c r="Q52" s="91">
        <v>0</v>
      </c>
      <c r="R52" s="91">
        <v>133.84</v>
      </c>
      <c r="S52" s="91"/>
      <c r="T52" s="91">
        <v>5.28</v>
      </c>
      <c r="U52" s="91">
        <v>0</v>
      </c>
      <c r="V52" s="91">
        <v>388.4</v>
      </c>
      <c r="W52" s="91">
        <v>0</v>
      </c>
      <c r="X52" s="91">
        <v>399.6</v>
      </c>
      <c r="Y52" s="91">
        <v>0</v>
      </c>
      <c r="Z52" s="91">
        <v>25.2</v>
      </c>
      <c r="AA52" s="91">
        <v>0</v>
      </c>
      <c r="AB52" s="91">
        <v>0</v>
      </c>
      <c r="AC52" s="91"/>
      <c r="AD52" s="91">
        <v>0</v>
      </c>
      <c r="AE52" s="91">
        <v>0</v>
      </c>
      <c r="AF52" s="91">
        <v>16.2</v>
      </c>
      <c r="AG52" s="91"/>
      <c r="AH52" s="91">
        <v>0</v>
      </c>
      <c r="AI52" s="91"/>
      <c r="AJ52" s="91">
        <v>0</v>
      </c>
      <c r="AK52" s="91">
        <v>0</v>
      </c>
      <c r="AL52" s="91">
        <v>0</v>
      </c>
      <c r="AM52" s="91">
        <v>571.20000000000005</v>
      </c>
      <c r="AN52" s="91">
        <v>0</v>
      </c>
      <c r="AO52" s="91">
        <v>357</v>
      </c>
      <c r="AP52" s="91"/>
      <c r="AQ52" s="91"/>
      <c r="AR52" s="91"/>
      <c r="AS52" s="92"/>
    </row>
    <row r="53" spans="1:45" x14ac:dyDescent="0.2">
      <c r="A53" s="90" t="s">
        <v>48</v>
      </c>
      <c r="B53" s="91">
        <v>2.8159999999999998</v>
      </c>
      <c r="C53" s="91">
        <v>9.1519999999999992</v>
      </c>
      <c r="D53" s="91">
        <v>0</v>
      </c>
      <c r="E53" s="91">
        <v>505.6</v>
      </c>
      <c r="F53" s="91">
        <v>867.2</v>
      </c>
      <c r="G53" s="91">
        <v>0</v>
      </c>
      <c r="H53" s="91">
        <v>21.68</v>
      </c>
      <c r="I53" s="91"/>
      <c r="J53" s="91">
        <v>0</v>
      </c>
      <c r="K53" s="91"/>
      <c r="L53" s="91">
        <v>0</v>
      </c>
      <c r="M53" s="91"/>
      <c r="N53" s="91">
        <v>18.48</v>
      </c>
      <c r="O53" s="91">
        <v>0</v>
      </c>
      <c r="P53" s="91">
        <v>428.4</v>
      </c>
      <c r="Q53" s="91">
        <v>0</v>
      </c>
      <c r="R53" s="91">
        <v>114.64</v>
      </c>
      <c r="S53" s="91"/>
      <c r="T53" s="91">
        <v>4.4800000000000004</v>
      </c>
      <c r="U53" s="91">
        <v>0</v>
      </c>
      <c r="V53" s="91">
        <v>370</v>
      </c>
      <c r="W53" s="91">
        <v>0</v>
      </c>
      <c r="X53" s="91">
        <v>363.3</v>
      </c>
      <c r="Y53" s="91">
        <v>0</v>
      </c>
      <c r="Z53" s="91">
        <v>25.2</v>
      </c>
      <c r="AA53" s="91">
        <v>0</v>
      </c>
      <c r="AB53" s="91">
        <v>0</v>
      </c>
      <c r="AC53" s="91"/>
      <c r="AD53" s="91">
        <v>0</v>
      </c>
      <c r="AE53" s="91">
        <v>0</v>
      </c>
      <c r="AF53" s="91">
        <v>16.8</v>
      </c>
      <c r="AG53" s="91"/>
      <c r="AH53" s="91">
        <v>0</v>
      </c>
      <c r="AI53" s="91"/>
      <c r="AJ53" s="91">
        <v>0</v>
      </c>
      <c r="AK53" s="91">
        <v>0</v>
      </c>
      <c r="AL53" s="91">
        <v>0</v>
      </c>
      <c r="AM53" s="91">
        <v>512.4</v>
      </c>
      <c r="AN53" s="91">
        <v>0</v>
      </c>
      <c r="AO53" s="91">
        <v>340.2</v>
      </c>
      <c r="AP53" s="91"/>
      <c r="AQ53" s="91"/>
      <c r="AR53" s="91"/>
      <c r="AS53" s="92"/>
    </row>
    <row r="54" spans="1:45" ht="13.5" thickBot="1" x14ac:dyDescent="0.25">
      <c r="A54" s="93" t="s">
        <v>49</v>
      </c>
      <c r="B54" s="94">
        <v>2.72</v>
      </c>
      <c r="C54" s="94">
        <v>8.7680000000000007</v>
      </c>
      <c r="D54" s="94">
        <v>0</v>
      </c>
      <c r="E54" s="94">
        <v>473.6</v>
      </c>
      <c r="F54" s="94">
        <v>800</v>
      </c>
      <c r="G54" s="94">
        <v>0</v>
      </c>
      <c r="H54" s="94">
        <v>20</v>
      </c>
      <c r="I54" s="94"/>
      <c r="J54" s="94">
        <v>0</v>
      </c>
      <c r="K54" s="94"/>
      <c r="L54" s="94">
        <v>0</v>
      </c>
      <c r="M54" s="94"/>
      <c r="N54" s="94">
        <v>17.84</v>
      </c>
      <c r="O54" s="94">
        <v>0</v>
      </c>
      <c r="P54" s="94">
        <v>401.6</v>
      </c>
      <c r="Q54" s="94">
        <v>0</v>
      </c>
      <c r="R54" s="94">
        <v>115.68</v>
      </c>
      <c r="S54" s="94"/>
      <c r="T54" s="94">
        <v>4.16</v>
      </c>
      <c r="U54" s="94">
        <v>0</v>
      </c>
      <c r="V54" s="94">
        <v>333.8</v>
      </c>
      <c r="W54" s="94">
        <v>0</v>
      </c>
      <c r="X54" s="94">
        <v>331.2</v>
      </c>
      <c r="Y54" s="94">
        <v>0</v>
      </c>
      <c r="Z54" s="94">
        <v>22.32</v>
      </c>
      <c r="AA54" s="94">
        <v>0</v>
      </c>
      <c r="AB54" s="94">
        <v>0</v>
      </c>
      <c r="AC54" s="94"/>
      <c r="AD54" s="94">
        <v>0</v>
      </c>
      <c r="AE54" s="94">
        <v>0</v>
      </c>
      <c r="AF54" s="94">
        <v>15.6</v>
      </c>
      <c r="AG54" s="94"/>
      <c r="AH54" s="94">
        <v>0</v>
      </c>
      <c r="AI54" s="94"/>
      <c r="AJ54" s="94">
        <v>0</v>
      </c>
      <c r="AK54" s="94">
        <v>0</v>
      </c>
      <c r="AL54" s="94">
        <v>0</v>
      </c>
      <c r="AM54" s="94">
        <v>478.8</v>
      </c>
      <c r="AN54" s="94">
        <v>0</v>
      </c>
      <c r="AO54" s="94">
        <v>310.8</v>
      </c>
      <c r="AP54" s="94"/>
      <c r="AQ54" s="94"/>
      <c r="AR54" s="94"/>
      <c r="AS54" s="95"/>
    </row>
    <row r="55" spans="1:45" s="56" customFormat="1" hidden="1" x14ac:dyDescent="0.2">
      <c r="A55" s="55" t="s">
        <v>51</v>
      </c>
      <c r="B55" s="56">
        <f>SUM(B7:B54)</f>
        <v>132.38399999999999</v>
      </c>
      <c r="C55" s="56">
        <f>SUM(C7:C54)</f>
        <v>405.53600000000006</v>
      </c>
      <c r="D55" s="56">
        <f>SUM(D7:D54)</f>
        <v>0</v>
      </c>
      <c r="E55" s="56">
        <f>SUM(E7:E54)</f>
        <v>30463.999999999996</v>
      </c>
      <c r="F55" s="56">
        <f>SUM(F7:F54)</f>
        <v>43977.599999999999</v>
      </c>
      <c r="G55" s="56">
        <f>SUM(G7:G54)</f>
        <v>0</v>
      </c>
      <c r="H55" s="56">
        <f>SUM(H7:H54)</f>
        <v>1636.08</v>
      </c>
      <c r="I55" s="56">
        <f>SUM(I7:I54)</f>
        <v>0</v>
      </c>
      <c r="J55" s="56">
        <f>SUM(J7:J54)</f>
        <v>0</v>
      </c>
      <c r="K55" s="56">
        <f>SUM(K7:K54)</f>
        <v>0</v>
      </c>
      <c r="L55" s="56">
        <f>SUM(L7:L54)</f>
        <v>0</v>
      </c>
      <c r="M55" s="56">
        <f>SUM(M7:M54)</f>
        <v>0</v>
      </c>
      <c r="N55" s="56">
        <f>SUM(N7:N54)</f>
        <v>892.80000000000007</v>
      </c>
      <c r="O55" s="56">
        <f>SUM(O7:O54)</f>
        <v>0</v>
      </c>
      <c r="P55" s="56">
        <f>SUM(P7:P54)</f>
        <v>22763.200000000008</v>
      </c>
      <c r="Q55" s="56">
        <f>SUM(Q7:Q54)</f>
        <v>0</v>
      </c>
      <c r="R55" s="56">
        <f>SUM(R7:R54)</f>
        <v>5916.4800000000014</v>
      </c>
      <c r="S55" s="56">
        <f>SUM(S7:S54)</f>
        <v>0</v>
      </c>
      <c r="T55" s="56">
        <f>SUM(T7:T54)</f>
        <v>328.07999999999993</v>
      </c>
      <c r="U55" s="56">
        <f>SUM(U7:U54)</f>
        <v>0</v>
      </c>
      <c r="V55" s="56">
        <f>SUM(V7:V54)</f>
        <v>18090.400000000005</v>
      </c>
      <c r="W55" s="56">
        <f>SUM(W7:W54)</f>
        <v>0</v>
      </c>
      <c r="X55" s="56">
        <f>SUM(X7:X54)</f>
        <v>22515.600000000002</v>
      </c>
      <c r="Y55" s="56">
        <f>SUM(Y7:Y54)</f>
        <v>0</v>
      </c>
      <c r="Z55" s="56">
        <f>SUM(Z7:Z54)</f>
        <v>1052.4799999999998</v>
      </c>
      <c r="AA55" s="56">
        <f>SUM(AA7:AA54)</f>
        <v>0</v>
      </c>
      <c r="AB55" s="56">
        <f>SUM(AB7:AB54)</f>
        <v>0</v>
      </c>
      <c r="AC55" s="56">
        <f>SUM(AC7:AC54)</f>
        <v>0</v>
      </c>
      <c r="AD55" s="56">
        <f>SUM(AD7:AD54)</f>
        <v>0</v>
      </c>
      <c r="AE55" s="56">
        <f>SUM(AE7:AE54)</f>
        <v>0</v>
      </c>
      <c r="AF55" s="56">
        <f>SUM(AF7:AF54)</f>
        <v>820.2</v>
      </c>
      <c r="AG55" s="56">
        <f>SUM(AG7:AG54)</f>
        <v>0</v>
      </c>
      <c r="AH55" s="56">
        <f>SUM(AH7:AH54)</f>
        <v>0</v>
      </c>
      <c r="AI55" s="56">
        <f>SUM(AI7:AI54)</f>
        <v>0</v>
      </c>
      <c r="AJ55" s="56">
        <f>SUM(AJ7:AJ54)</f>
        <v>0</v>
      </c>
      <c r="AK55" s="56">
        <f>SUM(AK7:AK54)</f>
        <v>0</v>
      </c>
      <c r="AL55" s="56">
        <f>SUM(AL7:AL54)</f>
        <v>0</v>
      </c>
      <c r="AM55" s="56">
        <f>SUM(AM7:AM54)</f>
        <v>30865.8</v>
      </c>
      <c r="AN55" s="56">
        <f>SUM(AN7:AN54)</f>
        <v>0</v>
      </c>
      <c r="AO55" s="56">
        <f>SUM(AO7:AO54)</f>
        <v>16585.800000000003</v>
      </c>
      <c r="AP55" s="56">
        <f>SUM(AP7:AP54)</f>
        <v>0</v>
      </c>
      <c r="AQ55" s="56">
        <f>SUM(AQ7:AQ54)</f>
        <v>0</v>
      </c>
      <c r="AR55" s="56">
        <f>SUM(AR7:AR54)</f>
        <v>0</v>
      </c>
      <c r="AS55" s="56">
        <f>SUM(AS7:AS54)</f>
        <v>0</v>
      </c>
    </row>
    <row r="56" spans="1:45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0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35 кВ Корнилово</v>
      </c>
      <c r="F4" s="45" t="str">
        <f>IF(energy="","",energy)</f>
        <v>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59</v>
      </c>
      <c r="E6" s="37" t="s">
        <v>55</v>
      </c>
      <c r="F6" s="50" t="s">
        <v>56</v>
      </c>
    </row>
    <row r="7" spans="1:6" s="44" customFormat="1" ht="34.5" customHeight="1" thickBot="1" x14ac:dyDescent="0.25">
      <c r="A7" s="28" t="s">
        <v>1</v>
      </c>
      <c r="B7" s="48" t="s">
        <v>53</v>
      </c>
      <c r="C7" s="49" t="s">
        <v>54</v>
      </c>
      <c r="D7" s="50" t="s">
        <v>59</v>
      </c>
      <c r="E7" s="37" t="s">
        <v>55</v>
      </c>
      <c r="F7" s="50" t="s">
        <v>56</v>
      </c>
    </row>
    <row r="8" spans="1:6" x14ac:dyDescent="0.25">
      <c r="A8" s="102" t="s">
        <v>64</v>
      </c>
      <c r="B8" s="105">
        <v>41990</v>
      </c>
      <c r="C8" s="96" t="s">
        <v>108</v>
      </c>
      <c r="D8" s="97">
        <v>2.8159999999999998</v>
      </c>
      <c r="E8" s="42">
        <v>0</v>
      </c>
    </row>
    <row r="9" spans="1:6" x14ac:dyDescent="0.25">
      <c r="A9" s="103"/>
      <c r="B9" s="106"/>
      <c r="C9" s="98" t="s">
        <v>109</v>
      </c>
      <c r="D9" s="99">
        <v>2.8159999999999998</v>
      </c>
      <c r="E9" s="42">
        <v>0</v>
      </c>
    </row>
    <row r="10" spans="1:6" x14ac:dyDescent="0.25">
      <c r="A10" s="103"/>
      <c r="B10" s="106"/>
      <c r="C10" s="98" t="s">
        <v>110</v>
      </c>
      <c r="D10" s="99">
        <v>2.72</v>
      </c>
      <c r="E10" s="42">
        <v>0</v>
      </c>
    </row>
    <row r="11" spans="1:6" x14ac:dyDescent="0.25">
      <c r="A11" s="103"/>
      <c r="B11" s="106"/>
      <c r="C11" s="98" t="s">
        <v>111</v>
      </c>
      <c r="D11" s="99">
        <v>2.72</v>
      </c>
      <c r="E11" s="42">
        <v>0</v>
      </c>
    </row>
    <row r="12" spans="1:6" x14ac:dyDescent="0.25">
      <c r="A12" s="103"/>
      <c r="B12" s="106"/>
      <c r="C12" s="98" t="s">
        <v>112</v>
      </c>
      <c r="D12" s="99">
        <v>2.7519999999999998</v>
      </c>
      <c r="E12" s="42">
        <v>0</v>
      </c>
    </row>
    <row r="13" spans="1:6" x14ac:dyDescent="0.25">
      <c r="A13" s="103"/>
      <c r="B13" s="106"/>
      <c r="C13" s="98" t="s">
        <v>113</v>
      </c>
      <c r="D13" s="99">
        <v>2.7519999999999998</v>
      </c>
      <c r="E13" s="42">
        <v>0</v>
      </c>
    </row>
    <row r="14" spans="1:6" x14ac:dyDescent="0.25">
      <c r="A14" s="103"/>
      <c r="B14" s="106"/>
      <c r="C14" s="98" t="s">
        <v>114</v>
      </c>
      <c r="D14" s="99">
        <v>2.8479999999999999</v>
      </c>
      <c r="E14" s="42">
        <v>0</v>
      </c>
    </row>
    <row r="15" spans="1:6" x14ac:dyDescent="0.25">
      <c r="A15" s="103"/>
      <c r="B15" s="106"/>
      <c r="C15" s="98" t="s">
        <v>115</v>
      </c>
      <c r="D15" s="99">
        <v>2.72</v>
      </c>
      <c r="E15" s="42">
        <v>0</v>
      </c>
    </row>
    <row r="16" spans="1:6" x14ac:dyDescent="0.25">
      <c r="A16" s="103"/>
      <c r="B16" s="106"/>
      <c r="C16" s="98" t="s">
        <v>116</v>
      </c>
      <c r="D16" s="99">
        <v>2.72</v>
      </c>
      <c r="E16" s="42">
        <v>0</v>
      </c>
    </row>
    <row r="17" spans="1:5" x14ac:dyDescent="0.25">
      <c r="A17" s="103"/>
      <c r="B17" s="106"/>
      <c r="C17" s="98" t="s">
        <v>117</v>
      </c>
      <c r="D17" s="99">
        <v>2.72</v>
      </c>
      <c r="E17" s="42">
        <v>0</v>
      </c>
    </row>
    <row r="18" spans="1:5" x14ac:dyDescent="0.25">
      <c r="A18" s="103"/>
      <c r="B18" s="106"/>
      <c r="C18" s="98" t="s">
        <v>118</v>
      </c>
      <c r="D18" s="99">
        <v>2.7519999999999998</v>
      </c>
      <c r="E18" s="42">
        <v>0</v>
      </c>
    </row>
    <row r="19" spans="1:5" x14ac:dyDescent="0.25">
      <c r="A19" s="103"/>
      <c r="B19" s="106"/>
      <c r="C19" s="98" t="s">
        <v>119</v>
      </c>
      <c r="D19" s="99">
        <v>2.8479999999999999</v>
      </c>
      <c r="E19" s="42">
        <v>0</v>
      </c>
    </row>
    <row r="20" spans="1:5" x14ac:dyDescent="0.25">
      <c r="A20" s="103"/>
      <c r="B20" s="106"/>
      <c r="C20" s="98" t="s">
        <v>120</v>
      </c>
      <c r="D20" s="99">
        <v>2.72</v>
      </c>
      <c r="E20" s="42">
        <v>0</v>
      </c>
    </row>
    <row r="21" spans="1:5" x14ac:dyDescent="0.25">
      <c r="A21" s="103"/>
      <c r="B21" s="106"/>
      <c r="C21" s="98" t="s">
        <v>121</v>
      </c>
      <c r="D21" s="99">
        <v>2.72</v>
      </c>
      <c r="E21" s="42">
        <v>0</v>
      </c>
    </row>
    <row r="22" spans="1:5" x14ac:dyDescent="0.25">
      <c r="A22" s="103"/>
      <c r="B22" s="106"/>
      <c r="C22" s="98" t="s">
        <v>122</v>
      </c>
      <c r="D22" s="99">
        <v>2.72</v>
      </c>
      <c r="E22" s="42">
        <v>0</v>
      </c>
    </row>
    <row r="23" spans="1:5" x14ac:dyDescent="0.25">
      <c r="A23" s="103"/>
      <c r="B23" s="106"/>
      <c r="C23" s="98" t="s">
        <v>123</v>
      </c>
      <c r="D23" s="99">
        <v>2.7519999999999998</v>
      </c>
      <c r="E23" s="42">
        <v>0</v>
      </c>
    </row>
    <row r="24" spans="1:5" x14ac:dyDescent="0.25">
      <c r="A24" s="103"/>
      <c r="B24" s="106"/>
      <c r="C24" s="98" t="s">
        <v>124</v>
      </c>
      <c r="D24" s="99">
        <v>2.8479999999999999</v>
      </c>
      <c r="E24" s="42">
        <v>0</v>
      </c>
    </row>
    <row r="25" spans="1:5" x14ac:dyDescent="0.25">
      <c r="A25" s="103"/>
      <c r="B25" s="106"/>
      <c r="C25" s="98" t="s">
        <v>125</v>
      </c>
      <c r="D25" s="99">
        <v>2.72</v>
      </c>
      <c r="E25" s="42">
        <v>0</v>
      </c>
    </row>
    <row r="26" spans="1:5" x14ac:dyDescent="0.25">
      <c r="A26" s="103"/>
      <c r="B26" s="106"/>
      <c r="C26" s="98" t="s">
        <v>126</v>
      </c>
      <c r="D26" s="99">
        <v>2.72</v>
      </c>
      <c r="E26" s="42">
        <v>0</v>
      </c>
    </row>
    <row r="27" spans="1:5" x14ac:dyDescent="0.25">
      <c r="A27" s="103"/>
      <c r="B27" s="106"/>
      <c r="C27" s="98" t="s">
        <v>127</v>
      </c>
      <c r="D27" s="99">
        <v>2.72</v>
      </c>
      <c r="E27" s="42">
        <v>0</v>
      </c>
    </row>
    <row r="28" spans="1:5" x14ac:dyDescent="0.25">
      <c r="A28" s="103"/>
      <c r="B28" s="106"/>
      <c r="C28" s="98" t="s">
        <v>128</v>
      </c>
      <c r="D28" s="99">
        <v>2.7839999999999998</v>
      </c>
      <c r="E28" s="42">
        <v>0</v>
      </c>
    </row>
    <row r="29" spans="1:5" x14ac:dyDescent="0.25">
      <c r="A29" s="103"/>
      <c r="B29" s="106"/>
      <c r="C29" s="98" t="s">
        <v>129</v>
      </c>
      <c r="D29" s="99">
        <v>2.8159999999999998</v>
      </c>
      <c r="E29" s="42">
        <v>0</v>
      </c>
    </row>
    <row r="30" spans="1:5" x14ac:dyDescent="0.25">
      <c r="A30" s="103"/>
      <c r="B30" s="106"/>
      <c r="C30" s="98" t="s">
        <v>130</v>
      </c>
      <c r="D30" s="99">
        <v>2.72</v>
      </c>
      <c r="E30" s="42">
        <v>0</v>
      </c>
    </row>
    <row r="31" spans="1:5" x14ac:dyDescent="0.25">
      <c r="A31" s="103"/>
      <c r="B31" s="106"/>
      <c r="C31" s="98" t="s">
        <v>131</v>
      </c>
      <c r="D31" s="99">
        <v>2.72</v>
      </c>
      <c r="E31" s="42">
        <v>0</v>
      </c>
    </row>
    <row r="32" spans="1:5" x14ac:dyDescent="0.25">
      <c r="A32" s="103"/>
      <c r="B32" s="106"/>
      <c r="C32" s="98" t="s">
        <v>132</v>
      </c>
      <c r="D32" s="99">
        <v>2.72</v>
      </c>
      <c r="E32" s="42">
        <v>0</v>
      </c>
    </row>
    <row r="33" spans="1:5" x14ac:dyDescent="0.25">
      <c r="A33" s="103"/>
      <c r="B33" s="106"/>
      <c r="C33" s="98" t="s">
        <v>133</v>
      </c>
      <c r="D33" s="99">
        <v>2.88</v>
      </c>
      <c r="E33" s="42">
        <v>0</v>
      </c>
    </row>
    <row r="34" spans="1:5" x14ac:dyDescent="0.25">
      <c r="A34" s="103"/>
      <c r="B34" s="106"/>
      <c r="C34" s="98" t="s">
        <v>134</v>
      </c>
      <c r="D34" s="99">
        <v>2.72</v>
      </c>
      <c r="E34" s="42">
        <v>0</v>
      </c>
    </row>
    <row r="35" spans="1:5" x14ac:dyDescent="0.25">
      <c r="A35" s="103"/>
      <c r="B35" s="106"/>
      <c r="C35" s="98" t="s">
        <v>135</v>
      </c>
      <c r="D35" s="99">
        <v>2.72</v>
      </c>
      <c r="E35" s="42">
        <v>0</v>
      </c>
    </row>
    <row r="36" spans="1:5" x14ac:dyDescent="0.25">
      <c r="A36" s="103"/>
      <c r="B36" s="106"/>
      <c r="C36" s="98" t="s">
        <v>136</v>
      </c>
      <c r="D36" s="99">
        <v>2.6880000000000002</v>
      </c>
      <c r="E36" s="42">
        <v>0</v>
      </c>
    </row>
    <row r="37" spans="1:5" x14ac:dyDescent="0.25">
      <c r="A37" s="103"/>
      <c r="B37" s="106"/>
      <c r="C37" s="98" t="s">
        <v>137</v>
      </c>
      <c r="D37" s="99">
        <v>2.8479999999999999</v>
      </c>
      <c r="E37" s="42">
        <v>0</v>
      </c>
    </row>
    <row r="38" spans="1:5" x14ac:dyDescent="0.25">
      <c r="A38" s="103"/>
      <c r="B38" s="106"/>
      <c r="C38" s="98" t="s">
        <v>138</v>
      </c>
      <c r="D38" s="99">
        <v>2.7519999999999998</v>
      </c>
      <c r="E38" s="42">
        <v>0</v>
      </c>
    </row>
    <row r="39" spans="1:5" x14ac:dyDescent="0.25">
      <c r="A39" s="103"/>
      <c r="B39" s="106"/>
      <c r="C39" s="98" t="s">
        <v>139</v>
      </c>
      <c r="D39" s="99">
        <v>2.72</v>
      </c>
      <c r="E39" s="42">
        <v>0</v>
      </c>
    </row>
    <row r="40" spans="1:5" x14ac:dyDescent="0.25">
      <c r="A40" s="103"/>
      <c r="B40" s="106"/>
      <c r="C40" s="98" t="s">
        <v>140</v>
      </c>
      <c r="D40" s="99">
        <v>2.72</v>
      </c>
      <c r="E40" s="42">
        <v>0</v>
      </c>
    </row>
    <row r="41" spans="1:5" x14ac:dyDescent="0.25">
      <c r="A41" s="103"/>
      <c r="B41" s="106"/>
      <c r="C41" s="98" t="s">
        <v>141</v>
      </c>
      <c r="D41" s="99">
        <v>2.8479999999999999</v>
      </c>
      <c r="E41" s="42">
        <v>0</v>
      </c>
    </row>
    <row r="42" spans="1:5" x14ac:dyDescent="0.25">
      <c r="A42" s="103"/>
      <c r="B42" s="106"/>
      <c r="C42" s="98" t="s">
        <v>142</v>
      </c>
      <c r="D42" s="99">
        <v>2.7839999999999998</v>
      </c>
      <c r="E42" s="42">
        <v>0</v>
      </c>
    </row>
    <row r="43" spans="1:5" x14ac:dyDescent="0.25">
      <c r="A43" s="103"/>
      <c r="B43" s="106"/>
      <c r="C43" s="98" t="s">
        <v>143</v>
      </c>
      <c r="D43" s="99">
        <v>2.72</v>
      </c>
      <c r="E43" s="42">
        <v>0</v>
      </c>
    </row>
    <row r="44" spans="1:5" x14ac:dyDescent="0.25">
      <c r="A44" s="103"/>
      <c r="B44" s="106"/>
      <c r="C44" s="98" t="s">
        <v>144</v>
      </c>
      <c r="D44" s="99">
        <v>2.6880000000000002</v>
      </c>
      <c r="E44" s="42">
        <v>0</v>
      </c>
    </row>
    <row r="45" spans="1:5" x14ac:dyDescent="0.25">
      <c r="A45" s="103"/>
      <c r="B45" s="106"/>
      <c r="C45" s="98" t="s">
        <v>145</v>
      </c>
      <c r="D45" s="99">
        <v>2.88</v>
      </c>
      <c r="E45" s="42">
        <v>0</v>
      </c>
    </row>
    <row r="46" spans="1:5" x14ac:dyDescent="0.25">
      <c r="A46" s="103"/>
      <c r="B46" s="106"/>
      <c r="C46" s="98" t="s">
        <v>146</v>
      </c>
      <c r="D46" s="99">
        <v>2.7519999999999998</v>
      </c>
      <c r="E46" s="42">
        <v>0</v>
      </c>
    </row>
    <row r="47" spans="1:5" x14ac:dyDescent="0.25">
      <c r="A47" s="103"/>
      <c r="B47" s="106"/>
      <c r="C47" s="98" t="s">
        <v>147</v>
      </c>
      <c r="D47" s="99">
        <v>2.72</v>
      </c>
      <c r="E47" s="42">
        <v>0</v>
      </c>
    </row>
    <row r="48" spans="1:5" x14ac:dyDescent="0.25">
      <c r="A48" s="103"/>
      <c r="B48" s="106"/>
      <c r="C48" s="98" t="s">
        <v>148</v>
      </c>
      <c r="D48" s="99">
        <v>2.72</v>
      </c>
      <c r="E48" s="42">
        <v>0</v>
      </c>
    </row>
    <row r="49" spans="1:6" x14ac:dyDescent="0.25">
      <c r="A49" s="103"/>
      <c r="B49" s="106"/>
      <c r="C49" s="98" t="s">
        <v>149</v>
      </c>
      <c r="D49" s="99">
        <v>2.8159999999999998</v>
      </c>
      <c r="E49" s="42">
        <v>0</v>
      </c>
    </row>
    <row r="50" spans="1:6" x14ac:dyDescent="0.25">
      <c r="A50" s="103"/>
      <c r="B50" s="106"/>
      <c r="C50" s="98" t="s">
        <v>150</v>
      </c>
      <c r="D50" s="99">
        <v>2.7839999999999998</v>
      </c>
      <c r="E50" s="42">
        <v>0</v>
      </c>
    </row>
    <row r="51" spans="1:6" x14ac:dyDescent="0.25">
      <c r="A51" s="103"/>
      <c r="B51" s="106"/>
      <c r="C51" s="98" t="s">
        <v>151</v>
      </c>
      <c r="D51" s="99">
        <v>2.72</v>
      </c>
      <c r="E51" s="42">
        <v>0</v>
      </c>
    </row>
    <row r="52" spans="1:6" x14ac:dyDescent="0.25">
      <c r="A52" s="103"/>
      <c r="B52" s="106"/>
      <c r="C52" s="98" t="s">
        <v>152</v>
      </c>
      <c r="D52" s="99">
        <v>2.72</v>
      </c>
      <c r="E52" s="42">
        <v>0</v>
      </c>
    </row>
    <row r="53" spans="1:6" x14ac:dyDescent="0.25">
      <c r="A53" s="103"/>
      <c r="B53" s="106"/>
      <c r="C53" s="98" t="s">
        <v>153</v>
      </c>
      <c r="D53" s="99">
        <v>2.7839999999999998</v>
      </c>
      <c r="E53" s="42">
        <v>0</v>
      </c>
    </row>
    <row r="54" spans="1:6" x14ac:dyDescent="0.25">
      <c r="A54" s="103"/>
      <c r="B54" s="106"/>
      <c r="C54" s="98" t="s">
        <v>154</v>
      </c>
      <c r="D54" s="99">
        <v>2.8159999999999998</v>
      </c>
      <c r="E54" s="42">
        <v>0</v>
      </c>
    </row>
    <row r="55" spans="1:6" ht="16.5" thickBot="1" x14ac:dyDescent="0.3">
      <c r="A55" s="104"/>
      <c r="B55" s="107"/>
      <c r="C55" s="100" t="s">
        <v>155</v>
      </c>
      <c r="D55" s="101">
        <v>2.72</v>
      </c>
      <c r="E55" s="42">
        <v>0</v>
      </c>
    </row>
    <row r="57" spans="1:6" ht="16.5" thickBot="1" x14ac:dyDescent="0.3"/>
    <row r="58" spans="1:6" s="44" customFormat="1" ht="34.5" customHeight="1" thickBot="1" x14ac:dyDescent="0.25">
      <c r="A58" s="28" t="s">
        <v>1</v>
      </c>
      <c r="B58" s="48" t="s">
        <v>53</v>
      </c>
      <c r="C58" s="49" t="s">
        <v>54</v>
      </c>
      <c r="D58" s="50" t="s">
        <v>59</v>
      </c>
      <c r="E58" s="37" t="s">
        <v>55</v>
      </c>
      <c r="F58" s="50" t="s">
        <v>56</v>
      </c>
    </row>
    <row r="59" spans="1:6" x14ac:dyDescent="0.25">
      <c r="A59" s="102" t="s">
        <v>65</v>
      </c>
      <c r="B59" s="105">
        <v>41990</v>
      </c>
      <c r="C59" s="96" t="s">
        <v>108</v>
      </c>
      <c r="D59" s="97">
        <v>9.0879999999999992</v>
      </c>
      <c r="E59" s="42">
        <v>0</v>
      </c>
    </row>
    <row r="60" spans="1:6" x14ac:dyDescent="0.25">
      <c r="A60" s="103"/>
      <c r="B60" s="106"/>
      <c r="C60" s="98" t="s">
        <v>109</v>
      </c>
      <c r="D60" s="99">
        <v>8.9600000000000009</v>
      </c>
      <c r="E60" s="42">
        <v>0</v>
      </c>
    </row>
    <row r="61" spans="1:6" x14ac:dyDescent="0.25">
      <c r="A61" s="103"/>
      <c r="B61" s="106"/>
      <c r="C61" s="98" t="s">
        <v>110</v>
      </c>
      <c r="D61" s="99">
        <v>8.8640000000000008</v>
      </c>
      <c r="E61" s="42">
        <v>0</v>
      </c>
    </row>
    <row r="62" spans="1:6" x14ac:dyDescent="0.25">
      <c r="A62" s="103"/>
      <c r="B62" s="106"/>
      <c r="C62" s="98" t="s">
        <v>111</v>
      </c>
      <c r="D62" s="99">
        <v>8.5760000000000005</v>
      </c>
      <c r="E62" s="42">
        <v>0</v>
      </c>
    </row>
    <row r="63" spans="1:6" x14ac:dyDescent="0.25">
      <c r="A63" s="103"/>
      <c r="B63" s="106"/>
      <c r="C63" s="98" t="s">
        <v>112</v>
      </c>
      <c r="D63" s="99">
        <v>8.7360000000000007</v>
      </c>
      <c r="E63" s="42">
        <v>0</v>
      </c>
    </row>
    <row r="64" spans="1:6" x14ac:dyDescent="0.25">
      <c r="A64" s="103"/>
      <c r="B64" s="106"/>
      <c r="C64" s="98" t="s">
        <v>113</v>
      </c>
      <c r="D64" s="99">
        <v>8.9280000000000008</v>
      </c>
      <c r="E64" s="42">
        <v>0</v>
      </c>
    </row>
    <row r="65" spans="1:5" x14ac:dyDescent="0.25">
      <c r="A65" s="103"/>
      <c r="B65" s="106"/>
      <c r="C65" s="98" t="s">
        <v>114</v>
      </c>
      <c r="D65" s="99">
        <v>8.9600000000000009</v>
      </c>
      <c r="E65" s="42">
        <v>0</v>
      </c>
    </row>
    <row r="66" spans="1:5" x14ac:dyDescent="0.25">
      <c r="A66" s="103"/>
      <c r="B66" s="106"/>
      <c r="C66" s="98" t="s">
        <v>115</v>
      </c>
      <c r="D66" s="99">
        <v>8.6720000000000006</v>
      </c>
      <c r="E66" s="42">
        <v>0</v>
      </c>
    </row>
    <row r="67" spans="1:5" x14ac:dyDescent="0.25">
      <c r="A67" s="103"/>
      <c r="B67" s="106"/>
      <c r="C67" s="98" t="s">
        <v>116</v>
      </c>
      <c r="D67" s="99">
        <v>8.8960000000000008</v>
      </c>
      <c r="E67" s="42">
        <v>0</v>
      </c>
    </row>
    <row r="68" spans="1:5" x14ac:dyDescent="0.25">
      <c r="A68" s="103"/>
      <c r="B68" s="106"/>
      <c r="C68" s="98" t="s">
        <v>117</v>
      </c>
      <c r="D68" s="99">
        <v>8.8320000000000007</v>
      </c>
      <c r="E68" s="42">
        <v>0</v>
      </c>
    </row>
    <row r="69" spans="1:5" x14ac:dyDescent="0.25">
      <c r="A69" s="103"/>
      <c r="B69" s="106"/>
      <c r="C69" s="98" t="s">
        <v>118</v>
      </c>
      <c r="D69" s="99">
        <v>8.7360000000000007</v>
      </c>
      <c r="E69" s="42">
        <v>0</v>
      </c>
    </row>
    <row r="70" spans="1:5" x14ac:dyDescent="0.25">
      <c r="A70" s="103"/>
      <c r="B70" s="106"/>
      <c r="C70" s="98" t="s">
        <v>119</v>
      </c>
      <c r="D70" s="99">
        <v>8.9920000000000009</v>
      </c>
      <c r="E70" s="42">
        <v>0</v>
      </c>
    </row>
    <row r="71" spans="1:5" x14ac:dyDescent="0.25">
      <c r="A71" s="103"/>
      <c r="B71" s="106"/>
      <c r="C71" s="98" t="s">
        <v>120</v>
      </c>
      <c r="D71" s="99">
        <v>9.0879999999999992</v>
      </c>
      <c r="E71" s="42">
        <v>0</v>
      </c>
    </row>
    <row r="72" spans="1:5" x14ac:dyDescent="0.25">
      <c r="A72" s="103"/>
      <c r="B72" s="106"/>
      <c r="C72" s="98" t="s">
        <v>121</v>
      </c>
      <c r="D72" s="99">
        <v>8.64</v>
      </c>
      <c r="E72" s="42">
        <v>0</v>
      </c>
    </row>
    <row r="73" spans="1:5" x14ac:dyDescent="0.25">
      <c r="A73" s="103"/>
      <c r="B73" s="106"/>
      <c r="C73" s="98" t="s">
        <v>122</v>
      </c>
      <c r="D73" s="99">
        <v>8.5440000000000005</v>
      </c>
      <c r="E73" s="42">
        <v>0</v>
      </c>
    </row>
    <row r="74" spans="1:5" x14ac:dyDescent="0.25">
      <c r="A74" s="103"/>
      <c r="B74" s="106"/>
      <c r="C74" s="98" t="s">
        <v>123</v>
      </c>
      <c r="D74" s="99">
        <v>8.7680000000000007</v>
      </c>
      <c r="E74" s="42">
        <v>0</v>
      </c>
    </row>
    <row r="75" spans="1:5" x14ac:dyDescent="0.25">
      <c r="A75" s="103"/>
      <c r="B75" s="106"/>
      <c r="C75" s="98" t="s">
        <v>124</v>
      </c>
      <c r="D75" s="99">
        <v>9.1199999999999992</v>
      </c>
      <c r="E75" s="42">
        <v>0</v>
      </c>
    </row>
    <row r="76" spans="1:5" x14ac:dyDescent="0.25">
      <c r="A76" s="103"/>
      <c r="B76" s="106"/>
      <c r="C76" s="98" t="s">
        <v>125</v>
      </c>
      <c r="D76" s="99">
        <v>8.2240000000000002</v>
      </c>
      <c r="E76" s="42">
        <v>0</v>
      </c>
    </row>
    <row r="77" spans="1:5" x14ac:dyDescent="0.25">
      <c r="A77" s="103"/>
      <c r="B77" s="106"/>
      <c r="C77" s="98" t="s">
        <v>126</v>
      </c>
      <c r="D77" s="99">
        <v>7.5839999999999996</v>
      </c>
      <c r="E77" s="42">
        <v>0</v>
      </c>
    </row>
    <row r="78" spans="1:5" x14ac:dyDescent="0.25">
      <c r="A78" s="103"/>
      <c r="B78" s="106"/>
      <c r="C78" s="98" t="s">
        <v>127</v>
      </c>
      <c r="D78" s="99">
        <v>7.4240000000000004</v>
      </c>
      <c r="E78" s="42">
        <v>0</v>
      </c>
    </row>
    <row r="79" spans="1:5" x14ac:dyDescent="0.25">
      <c r="A79" s="103"/>
      <c r="B79" s="106"/>
      <c r="C79" s="98" t="s">
        <v>128</v>
      </c>
      <c r="D79" s="99">
        <v>7.5839999999999996</v>
      </c>
      <c r="E79" s="42">
        <v>0</v>
      </c>
    </row>
    <row r="80" spans="1:5" x14ac:dyDescent="0.25">
      <c r="A80" s="103"/>
      <c r="B80" s="106"/>
      <c r="C80" s="98" t="s">
        <v>129</v>
      </c>
      <c r="D80" s="99">
        <v>7.7119999999999997</v>
      </c>
      <c r="E80" s="42">
        <v>0</v>
      </c>
    </row>
    <row r="81" spans="1:5" x14ac:dyDescent="0.25">
      <c r="A81" s="103"/>
      <c r="B81" s="106"/>
      <c r="C81" s="98" t="s">
        <v>130</v>
      </c>
      <c r="D81" s="99">
        <v>7.9039999999999999</v>
      </c>
      <c r="E81" s="42">
        <v>0</v>
      </c>
    </row>
    <row r="82" spans="1:5" x14ac:dyDescent="0.25">
      <c r="A82" s="103"/>
      <c r="B82" s="106"/>
      <c r="C82" s="98" t="s">
        <v>131</v>
      </c>
      <c r="D82" s="99">
        <v>7.4880000000000004</v>
      </c>
      <c r="E82" s="42">
        <v>0</v>
      </c>
    </row>
    <row r="83" spans="1:5" x14ac:dyDescent="0.25">
      <c r="A83" s="103"/>
      <c r="B83" s="106"/>
      <c r="C83" s="98" t="s">
        <v>132</v>
      </c>
      <c r="D83" s="99">
        <v>7.4560000000000004</v>
      </c>
      <c r="E83" s="42">
        <v>0</v>
      </c>
    </row>
    <row r="84" spans="1:5" x14ac:dyDescent="0.25">
      <c r="A84" s="103"/>
      <c r="B84" s="106"/>
      <c r="C84" s="98" t="s">
        <v>133</v>
      </c>
      <c r="D84" s="99">
        <v>7.9039999999999999</v>
      </c>
      <c r="E84" s="42">
        <v>0</v>
      </c>
    </row>
    <row r="85" spans="1:5" x14ac:dyDescent="0.25">
      <c r="A85" s="103"/>
      <c r="B85" s="106"/>
      <c r="C85" s="98" t="s">
        <v>134</v>
      </c>
      <c r="D85" s="99">
        <v>7.8079999999999998</v>
      </c>
      <c r="E85" s="42">
        <v>0</v>
      </c>
    </row>
    <row r="86" spans="1:5" x14ac:dyDescent="0.25">
      <c r="A86" s="103"/>
      <c r="B86" s="106"/>
      <c r="C86" s="98" t="s">
        <v>135</v>
      </c>
      <c r="D86" s="99">
        <v>7.52</v>
      </c>
      <c r="E86" s="42">
        <v>0</v>
      </c>
    </row>
    <row r="87" spans="1:5" x14ac:dyDescent="0.25">
      <c r="A87" s="103"/>
      <c r="B87" s="106"/>
      <c r="C87" s="98" t="s">
        <v>136</v>
      </c>
      <c r="D87" s="99">
        <v>7.8079999999999998</v>
      </c>
      <c r="E87" s="42">
        <v>0</v>
      </c>
    </row>
    <row r="88" spans="1:5" x14ac:dyDescent="0.25">
      <c r="A88" s="103"/>
      <c r="B88" s="106"/>
      <c r="C88" s="98" t="s">
        <v>137</v>
      </c>
      <c r="D88" s="99">
        <v>7.5839999999999996</v>
      </c>
      <c r="E88" s="42">
        <v>0</v>
      </c>
    </row>
    <row r="89" spans="1:5" x14ac:dyDescent="0.25">
      <c r="A89" s="103"/>
      <c r="B89" s="106"/>
      <c r="C89" s="98" t="s">
        <v>138</v>
      </c>
      <c r="D89" s="99">
        <v>7.7119999999999997</v>
      </c>
      <c r="E89" s="42">
        <v>0</v>
      </c>
    </row>
    <row r="90" spans="1:5" x14ac:dyDescent="0.25">
      <c r="A90" s="103"/>
      <c r="B90" s="106"/>
      <c r="C90" s="98" t="s">
        <v>139</v>
      </c>
      <c r="D90" s="99">
        <v>7.5839999999999996</v>
      </c>
      <c r="E90" s="42">
        <v>0</v>
      </c>
    </row>
    <row r="91" spans="1:5" x14ac:dyDescent="0.25">
      <c r="A91" s="103"/>
      <c r="B91" s="106"/>
      <c r="C91" s="98" t="s">
        <v>140</v>
      </c>
      <c r="D91" s="99">
        <v>7.68</v>
      </c>
      <c r="E91" s="42">
        <v>0</v>
      </c>
    </row>
    <row r="92" spans="1:5" x14ac:dyDescent="0.25">
      <c r="A92" s="103"/>
      <c r="B92" s="106"/>
      <c r="C92" s="98" t="s">
        <v>141</v>
      </c>
      <c r="D92" s="99">
        <v>7.84</v>
      </c>
      <c r="E92" s="42">
        <v>0</v>
      </c>
    </row>
    <row r="93" spans="1:5" x14ac:dyDescent="0.25">
      <c r="A93" s="103"/>
      <c r="B93" s="106"/>
      <c r="C93" s="98" t="s">
        <v>142</v>
      </c>
      <c r="D93" s="99">
        <v>8.6080000000000005</v>
      </c>
      <c r="E93" s="42">
        <v>0</v>
      </c>
    </row>
    <row r="94" spans="1:5" x14ac:dyDescent="0.25">
      <c r="A94" s="103"/>
      <c r="B94" s="106"/>
      <c r="C94" s="98" t="s">
        <v>143</v>
      </c>
      <c r="D94" s="99">
        <v>8.9280000000000008</v>
      </c>
      <c r="E94" s="42">
        <v>0</v>
      </c>
    </row>
    <row r="95" spans="1:5" x14ac:dyDescent="0.25">
      <c r="A95" s="103"/>
      <c r="B95" s="106"/>
      <c r="C95" s="98" t="s">
        <v>144</v>
      </c>
      <c r="D95" s="99">
        <v>8.8000000000000007</v>
      </c>
      <c r="E95" s="42">
        <v>0</v>
      </c>
    </row>
    <row r="96" spans="1:5" x14ac:dyDescent="0.25">
      <c r="A96" s="103"/>
      <c r="B96" s="106"/>
      <c r="C96" s="98" t="s">
        <v>145</v>
      </c>
      <c r="D96" s="99">
        <v>8.9920000000000009</v>
      </c>
      <c r="E96" s="42">
        <v>0</v>
      </c>
    </row>
    <row r="97" spans="1:6" x14ac:dyDescent="0.25">
      <c r="A97" s="103"/>
      <c r="B97" s="106"/>
      <c r="C97" s="98" t="s">
        <v>146</v>
      </c>
      <c r="D97" s="99">
        <v>8.9920000000000009</v>
      </c>
      <c r="E97" s="42">
        <v>0</v>
      </c>
    </row>
    <row r="98" spans="1:6" x14ac:dyDescent="0.25">
      <c r="A98" s="103"/>
      <c r="B98" s="106"/>
      <c r="C98" s="98" t="s">
        <v>147</v>
      </c>
      <c r="D98" s="99">
        <v>9.0879999999999992</v>
      </c>
      <c r="E98" s="42">
        <v>0</v>
      </c>
    </row>
    <row r="99" spans="1:6" x14ac:dyDescent="0.25">
      <c r="A99" s="103"/>
      <c r="B99" s="106"/>
      <c r="C99" s="98" t="s">
        <v>148</v>
      </c>
      <c r="D99" s="99">
        <v>8.8000000000000007</v>
      </c>
      <c r="E99" s="42">
        <v>0</v>
      </c>
    </row>
    <row r="100" spans="1:6" x14ac:dyDescent="0.25">
      <c r="A100" s="103"/>
      <c r="B100" s="106"/>
      <c r="C100" s="98" t="s">
        <v>149</v>
      </c>
      <c r="D100" s="99">
        <v>8.6720000000000006</v>
      </c>
      <c r="E100" s="42">
        <v>0</v>
      </c>
    </row>
    <row r="101" spans="1:6" x14ac:dyDescent="0.25">
      <c r="A101" s="103"/>
      <c r="B101" s="106"/>
      <c r="C101" s="98" t="s">
        <v>150</v>
      </c>
      <c r="D101" s="99">
        <v>8.8000000000000007</v>
      </c>
      <c r="E101" s="42">
        <v>0</v>
      </c>
    </row>
    <row r="102" spans="1:6" x14ac:dyDescent="0.25">
      <c r="A102" s="103"/>
      <c r="B102" s="106"/>
      <c r="C102" s="98" t="s">
        <v>151</v>
      </c>
      <c r="D102" s="99">
        <v>9.1199999999999992</v>
      </c>
      <c r="E102" s="42">
        <v>0</v>
      </c>
    </row>
    <row r="103" spans="1:6" x14ac:dyDescent="0.25">
      <c r="A103" s="103"/>
      <c r="B103" s="106"/>
      <c r="C103" s="98" t="s">
        <v>152</v>
      </c>
      <c r="D103" s="99">
        <v>8.7680000000000007</v>
      </c>
      <c r="E103" s="42">
        <v>0</v>
      </c>
    </row>
    <row r="104" spans="1:6" x14ac:dyDescent="0.25">
      <c r="A104" s="103"/>
      <c r="B104" s="106"/>
      <c r="C104" s="98" t="s">
        <v>153</v>
      </c>
      <c r="D104" s="99">
        <v>8.8320000000000007</v>
      </c>
      <c r="E104" s="42">
        <v>0</v>
      </c>
    </row>
    <row r="105" spans="1:6" x14ac:dyDescent="0.25">
      <c r="A105" s="103"/>
      <c r="B105" s="106"/>
      <c r="C105" s="98" t="s">
        <v>154</v>
      </c>
      <c r="D105" s="99">
        <v>9.1519999999999992</v>
      </c>
      <c r="E105" s="42">
        <v>0</v>
      </c>
    </row>
    <row r="106" spans="1:6" ht="16.5" thickBot="1" x14ac:dyDescent="0.3">
      <c r="A106" s="104"/>
      <c r="B106" s="107"/>
      <c r="C106" s="100" t="s">
        <v>155</v>
      </c>
      <c r="D106" s="101">
        <v>8.7680000000000007</v>
      </c>
      <c r="E106" s="42">
        <v>0</v>
      </c>
    </row>
    <row r="108" spans="1:6" ht="16.5" thickBot="1" x14ac:dyDescent="0.3"/>
    <row r="109" spans="1:6" s="44" customFormat="1" ht="34.5" customHeight="1" thickBot="1" x14ac:dyDescent="0.25">
      <c r="A109" s="28" t="s">
        <v>1</v>
      </c>
      <c r="B109" s="48" t="s">
        <v>53</v>
      </c>
      <c r="C109" s="49" t="s">
        <v>54</v>
      </c>
      <c r="D109" s="50" t="s">
        <v>59</v>
      </c>
      <c r="E109" s="37" t="s">
        <v>55</v>
      </c>
      <c r="F109" s="50" t="s">
        <v>56</v>
      </c>
    </row>
    <row r="110" spans="1:6" x14ac:dyDescent="0.25">
      <c r="A110" s="102" t="s">
        <v>66</v>
      </c>
      <c r="B110" s="105">
        <v>41990</v>
      </c>
      <c r="C110" s="96" t="s">
        <v>108</v>
      </c>
      <c r="D110" s="97">
        <v>0</v>
      </c>
      <c r="E110" s="42">
        <v>0</v>
      </c>
    </row>
    <row r="111" spans="1:6" x14ac:dyDescent="0.25">
      <c r="A111" s="103"/>
      <c r="B111" s="106"/>
      <c r="C111" s="98" t="s">
        <v>109</v>
      </c>
      <c r="D111" s="99">
        <v>0</v>
      </c>
      <c r="E111" s="42">
        <v>0</v>
      </c>
    </row>
    <row r="112" spans="1:6" x14ac:dyDescent="0.25">
      <c r="A112" s="103"/>
      <c r="B112" s="106"/>
      <c r="C112" s="98" t="s">
        <v>110</v>
      </c>
      <c r="D112" s="99">
        <v>0</v>
      </c>
      <c r="E112" s="42">
        <v>0</v>
      </c>
    </row>
    <row r="113" spans="1:5" x14ac:dyDescent="0.25">
      <c r="A113" s="103"/>
      <c r="B113" s="106"/>
      <c r="C113" s="98" t="s">
        <v>111</v>
      </c>
      <c r="D113" s="99">
        <v>0</v>
      </c>
      <c r="E113" s="42">
        <v>0</v>
      </c>
    </row>
    <row r="114" spans="1:5" x14ac:dyDescent="0.25">
      <c r="A114" s="103"/>
      <c r="B114" s="106"/>
      <c r="C114" s="98" t="s">
        <v>112</v>
      </c>
      <c r="D114" s="99">
        <v>0</v>
      </c>
      <c r="E114" s="42">
        <v>0</v>
      </c>
    </row>
    <row r="115" spans="1:5" x14ac:dyDescent="0.25">
      <c r="A115" s="103"/>
      <c r="B115" s="106"/>
      <c r="C115" s="98" t="s">
        <v>113</v>
      </c>
      <c r="D115" s="99">
        <v>0</v>
      </c>
      <c r="E115" s="42">
        <v>0</v>
      </c>
    </row>
    <row r="116" spans="1:5" x14ac:dyDescent="0.25">
      <c r="A116" s="103"/>
      <c r="B116" s="106"/>
      <c r="C116" s="98" t="s">
        <v>114</v>
      </c>
      <c r="D116" s="99">
        <v>0</v>
      </c>
      <c r="E116" s="42">
        <v>0</v>
      </c>
    </row>
    <row r="117" spans="1:5" x14ac:dyDescent="0.25">
      <c r="A117" s="103"/>
      <c r="B117" s="106"/>
      <c r="C117" s="98" t="s">
        <v>115</v>
      </c>
      <c r="D117" s="99">
        <v>0</v>
      </c>
      <c r="E117" s="42">
        <v>0</v>
      </c>
    </row>
    <row r="118" spans="1:5" x14ac:dyDescent="0.25">
      <c r="A118" s="103"/>
      <c r="B118" s="106"/>
      <c r="C118" s="98" t="s">
        <v>116</v>
      </c>
      <c r="D118" s="99">
        <v>0</v>
      </c>
      <c r="E118" s="42">
        <v>0</v>
      </c>
    </row>
    <row r="119" spans="1:5" x14ac:dyDescent="0.25">
      <c r="A119" s="103"/>
      <c r="B119" s="106"/>
      <c r="C119" s="98" t="s">
        <v>117</v>
      </c>
      <c r="D119" s="99">
        <v>0</v>
      </c>
      <c r="E119" s="42">
        <v>0</v>
      </c>
    </row>
    <row r="120" spans="1:5" x14ac:dyDescent="0.25">
      <c r="A120" s="103"/>
      <c r="B120" s="106"/>
      <c r="C120" s="98" t="s">
        <v>118</v>
      </c>
      <c r="D120" s="99">
        <v>0</v>
      </c>
      <c r="E120" s="42">
        <v>0</v>
      </c>
    </row>
    <row r="121" spans="1:5" x14ac:dyDescent="0.25">
      <c r="A121" s="103"/>
      <c r="B121" s="106"/>
      <c r="C121" s="98" t="s">
        <v>119</v>
      </c>
      <c r="D121" s="99">
        <v>0</v>
      </c>
      <c r="E121" s="42">
        <v>0</v>
      </c>
    </row>
    <row r="122" spans="1:5" x14ac:dyDescent="0.25">
      <c r="A122" s="103"/>
      <c r="B122" s="106"/>
      <c r="C122" s="98" t="s">
        <v>120</v>
      </c>
      <c r="D122" s="99">
        <v>0</v>
      </c>
      <c r="E122" s="42">
        <v>0</v>
      </c>
    </row>
    <row r="123" spans="1:5" x14ac:dyDescent="0.25">
      <c r="A123" s="103"/>
      <c r="B123" s="106"/>
      <c r="C123" s="98" t="s">
        <v>121</v>
      </c>
      <c r="D123" s="99">
        <v>0</v>
      </c>
      <c r="E123" s="42">
        <v>0</v>
      </c>
    </row>
    <row r="124" spans="1:5" x14ac:dyDescent="0.25">
      <c r="A124" s="103"/>
      <c r="B124" s="106"/>
      <c r="C124" s="98" t="s">
        <v>122</v>
      </c>
      <c r="D124" s="99">
        <v>0</v>
      </c>
      <c r="E124" s="42">
        <v>0</v>
      </c>
    </row>
    <row r="125" spans="1:5" x14ac:dyDescent="0.25">
      <c r="A125" s="103"/>
      <c r="B125" s="106"/>
      <c r="C125" s="98" t="s">
        <v>123</v>
      </c>
      <c r="D125" s="99">
        <v>0</v>
      </c>
      <c r="E125" s="42">
        <v>0</v>
      </c>
    </row>
    <row r="126" spans="1:5" x14ac:dyDescent="0.25">
      <c r="A126" s="103"/>
      <c r="B126" s="106"/>
      <c r="C126" s="98" t="s">
        <v>124</v>
      </c>
      <c r="D126" s="99">
        <v>0</v>
      </c>
      <c r="E126" s="42">
        <v>0</v>
      </c>
    </row>
    <row r="127" spans="1:5" x14ac:dyDescent="0.25">
      <c r="A127" s="103"/>
      <c r="B127" s="106"/>
      <c r="C127" s="98" t="s">
        <v>125</v>
      </c>
      <c r="D127" s="99">
        <v>0</v>
      </c>
      <c r="E127" s="42">
        <v>0</v>
      </c>
    </row>
    <row r="128" spans="1:5" x14ac:dyDescent="0.25">
      <c r="A128" s="103"/>
      <c r="B128" s="106"/>
      <c r="C128" s="98" t="s">
        <v>126</v>
      </c>
      <c r="D128" s="99">
        <v>0</v>
      </c>
      <c r="E128" s="42">
        <v>0</v>
      </c>
    </row>
    <row r="129" spans="1:5" x14ac:dyDescent="0.25">
      <c r="A129" s="103"/>
      <c r="B129" s="106"/>
      <c r="C129" s="98" t="s">
        <v>127</v>
      </c>
      <c r="D129" s="99">
        <v>0</v>
      </c>
      <c r="E129" s="42">
        <v>0</v>
      </c>
    </row>
    <row r="130" spans="1:5" x14ac:dyDescent="0.25">
      <c r="A130" s="103"/>
      <c r="B130" s="106"/>
      <c r="C130" s="98" t="s">
        <v>128</v>
      </c>
      <c r="D130" s="99">
        <v>0</v>
      </c>
      <c r="E130" s="42">
        <v>0</v>
      </c>
    </row>
    <row r="131" spans="1:5" x14ac:dyDescent="0.25">
      <c r="A131" s="103"/>
      <c r="B131" s="106"/>
      <c r="C131" s="98" t="s">
        <v>129</v>
      </c>
      <c r="D131" s="99">
        <v>0</v>
      </c>
      <c r="E131" s="42">
        <v>0</v>
      </c>
    </row>
    <row r="132" spans="1:5" x14ac:dyDescent="0.25">
      <c r="A132" s="103"/>
      <c r="B132" s="106"/>
      <c r="C132" s="98" t="s">
        <v>130</v>
      </c>
      <c r="D132" s="99">
        <v>0</v>
      </c>
      <c r="E132" s="42">
        <v>0</v>
      </c>
    </row>
    <row r="133" spans="1:5" x14ac:dyDescent="0.25">
      <c r="A133" s="103"/>
      <c r="B133" s="106"/>
      <c r="C133" s="98" t="s">
        <v>131</v>
      </c>
      <c r="D133" s="99">
        <v>0</v>
      </c>
      <c r="E133" s="42">
        <v>0</v>
      </c>
    </row>
    <row r="134" spans="1:5" x14ac:dyDescent="0.25">
      <c r="A134" s="103"/>
      <c r="B134" s="106"/>
      <c r="C134" s="98" t="s">
        <v>132</v>
      </c>
      <c r="D134" s="99">
        <v>0</v>
      </c>
      <c r="E134" s="42">
        <v>0</v>
      </c>
    </row>
    <row r="135" spans="1:5" x14ac:dyDescent="0.25">
      <c r="A135" s="103"/>
      <c r="B135" s="106"/>
      <c r="C135" s="98" t="s">
        <v>133</v>
      </c>
      <c r="D135" s="99">
        <v>0</v>
      </c>
      <c r="E135" s="42">
        <v>0</v>
      </c>
    </row>
    <row r="136" spans="1:5" x14ac:dyDescent="0.25">
      <c r="A136" s="103"/>
      <c r="B136" s="106"/>
      <c r="C136" s="98" t="s">
        <v>134</v>
      </c>
      <c r="D136" s="99">
        <v>0</v>
      </c>
      <c r="E136" s="42">
        <v>0</v>
      </c>
    </row>
    <row r="137" spans="1:5" x14ac:dyDescent="0.25">
      <c r="A137" s="103"/>
      <c r="B137" s="106"/>
      <c r="C137" s="98" t="s">
        <v>135</v>
      </c>
      <c r="D137" s="99">
        <v>0</v>
      </c>
      <c r="E137" s="42">
        <v>0</v>
      </c>
    </row>
    <row r="138" spans="1:5" x14ac:dyDescent="0.25">
      <c r="A138" s="103"/>
      <c r="B138" s="106"/>
      <c r="C138" s="98" t="s">
        <v>136</v>
      </c>
      <c r="D138" s="99">
        <v>0</v>
      </c>
      <c r="E138" s="42">
        <v>0</v>
      </c>
    </row>
    <row r="139" spans="1:5" x14ac:dyDescent="0.25">
      <c r="A139" s="103"/>
      <c r="B139" s="106"/>
      <c r="C139" s="98" t="s">
        <v>137</v>
      </c>
      <c r="D139" s="99">
        <v>0</v>
      </c>
      <c r="E139" s="42">
        <v>0</v>
      </c>
    </row>
    <row r="140" spans="1:5" x14ac:dyDescent="0.25">
      <c r="A140" s="103"/>
      <c r="B140" s="106"/>
      <c r="C140" s="98" t="s">
        <v>138</v>
      </c>
      <c r="D140" s="99">
        <v>0</v>
      </c>
      <c r="E140" s="42">
        <v>0</v>
      </c>
    </row>
    <row r="141" spans="1:5" x14ac:dyDescent="0.25">
      <c r="A141" s="103"/>
      <c r="B141" s="106"/>
      <c r="C141" s="98" t="s">
        <v>139</v>
      </c>
      <c r="D141" s="99">
        <v>0</v>
      </c>
      <c r="E141" s="42">
        <v>0</v>
      </c>
    </row>
    <row r="142" spans="1:5" x14ac:dyDescent="0.25">
      <c r="A142" s="103"/>
      <c r="B142" s="106"/>
      <c r="C142" s="98" t="s">
        <v>140</v>
      </c>
      <c r="D142" s="99">
        <v>0</v>
      </c>
      <c r="E142" s="42">
        <v>0</v>
      </c>
    </row>
    <row r="143" spans="1:5" x14ac:dyDescent="0.25">
      <c r="A143" s="103"/>
      <c r="B143" s="106"/>
      <c r="C143" s="98" t="s">
        <v>141</v>
      </c>
      <c r="D143" s="99">
        <v>0</v>
      </c>
      <c r="E143" s="42">
        <v>0</v>
      </c>
    </row>
    <row r="144" spans="1:5" x14ac:dyDescent="0.25">
      <c r="A144" s="103"/>
      <c r="B144" s="106"/>
      <c r="C144" s="98" t="s">
        <v>142</v>
      </c>
      <c r="D144" s="99">
        <v>0</v>
      </c>
      <c r="E144" s="42">
        <v>0</v>
      </c>
    </row>
    <row r="145" spans="1:6" x14ac:dyDescent="0.25">
      <c r="A145" s="103"/>
      <c r="B145" s="106"/>
      <c r="C145" s="98" t="s">
        <v>143</v>
      </c>
      <c r="D145" s="99">
        <v>0</v>
      </c>
      <c r="E145" s="42">
        <v>0</v>
      </c>
    </row>
    <row r="146" spans="1:6" x14ac:dyDescent="0.25">
      <c r="A146" s="103"/>
      <c r="B146" s="106"/>
      <c r="C146" s="98" t="s">
        <v>144</v>
      </c>
      <c r="D146" s="99">
        <v>0</v>
      </c>
      <c r="E146" s="42">
        <v>0</v>
      </c>
    </row>
    <row r="147" spans="1:6" x14ac:dyDescent="0.25">
      <c r="A147" s="103"/>
      <c r="B147" s="106"/>
      <c r="C147" s="98" t="s">
        <v>145</v>
      </c>
      <c r="D147" s="99">
        <v>0</v>
      </c>
      <c r="E147" s="42">
        <v>0</v>
      </c>
    </row>
    <row r="148" spans="1:6" x14ac:dyDescent="0.25">
      <c r="A148" s="103"/>
      <c r="B148" s="106"/>
      <c r="C148" s="98" t="s">
        <v>146</v>
      </c>
      <c r="D148" s="99">
        <v>0</v>
      </c>
      <c r="E148" s="42">
        <v>0</v>
      </c>
    </row>
    <row r="149" spans="1:6" x14ac:dyDescent="0.25">
      <c r="A149" s="103"/>
      <c r="B149" s="106"/>
      <c r="C149" s="98" t="s">
        <v>147</v>
      </c>
      <c r="D149" s="99">
        <v>0</v>
      </c>
      <c r="E149" s="42">
        <v>0</v>
      </c>
    </row>
    <row r="150" spans="1:6" x14ac:dyDescent="0.25">
      <c r="A150" s="103"/>
      <c r="B150" s="106"/>
      <c r="C150" s="98" t="s">
        <v>148</v>
      </c>
      <c r="D150" s="99">
        <v>0</v>
      </c>
      <c r="E150" s="42">
        <v>0</v>
      </c>
    </row>
    <row r="151" spans="1:6" x14ac:dyDescent="0.25">
      <c r="A151" s="103"/>
      <c r="B151" s="106"/>
      <c r="C151" s="98" t="s">
        <v>149</v>
      </c>
      <c r="D151" s="99">
        <v>0</v>
      </c>
      <c r="E151" s="42">
        <v>0</v>
      </c>
    </row>
    <row r="152" spans="1:6" x14ac:dyDescent="0.25">
      <c r="A152" s="103"/>
      <c r="B152" s="106"/>
      <c r="C152" s="98" t="s">
        <v>150</v>
      </c>
      <c r="D152" s="99">
        <v>0</v>
      </c>
      <c r="E152" s="42">
        <v>0</v>
      </c>
    </row>
    <row r="153" spans="1:6" x14ac:dyDescent="0.25">
      <c r="A153" s="103"/>
      <c r="B153" s="106"/>
      <c r="C153" s="98" t="s">
        <v>151</v>
      </c>
      <c r="D153" s="99">
        <v>0</v>
      </c>
      <c r="E153" s="42">
        <v>0</v>
      </c>
    </row>
    <row r="154" spans="1:6" x14ac:dyDescent="0.25">
      <c r="A154" s="103"/>
      <c r="B154" s="106"/>
      <c r="C154" s="98" t="s">
        <v>152</v>
      </c>
      <c r="D154" s="99">
        <v>0</v>
      </c>
      <c r="E154" s="42">
        <v>0</v>
      </c>
    </row>
    <row r="155" spans="1:6" x14ac:dyDescent="0.25">
      <c r="A155" s="103"/>
      <c r="B155" s="106"/>
      <c r="C155" s="98" t="s">
        <v>153</v>
      </c>
      <c r="D155" s="99">
        <v>0</v>
      </c>
      <c r="E155" s="42">
        <v>0</v>
      </c>
    </row>
    <row r="156" spans="1:6" x14ac:dyDescent="0.25">
      <c r="A156" s="103"/>
      <c r="B156" s="106"/>
      <c r="C156" s="98" t="s">
        <v>154</v>
      </c>
      <c r="D156" s="99">
        <v>0</v>
      </c>
      <c r="E156" s="42">
        <v>0</v>
      </c>
    </row>
    <row r="157" spans="1:6" ht="16.5" thickBot="1" x14ac:dyDescent="0.3">
      <c r="A157" s="104"/>
      <c r="B157" s="107"/>
      <c r="C157" s="100" t="s">
        <v>155</v>
      </c>
      <c r="D157" s="101">
        <v>0</v>
      </c>
      <c r="E157" s="42">
        <v>0</v>
      </c>
    </row>
    <row r="159" spans="1:6" ht="16.5" thickBot="1" x14ac:dyDescent="0.3"/>
    <row r="160" spans="1:6" s="44" customFormat="1" ht="34.5" customHeight="1" thickBot="1" x14ac:dyDescent="0.25">
      <c r="A160" s="28" t="s">
        <v>1</v>
      </c>
      <c r="B160" s="48" t="s">
        <v>53</v>
      </c>
      <c r="C160" s="49" t="s">
        <v>54</v>
      </c>
      <c r="D160" s="50" t="s">
        <v>59</v>
      </c>
      <c r="E160" s="37" t="s">
        <v>55</v>
      </c>
      <c r="F160" s="50" t="s">
        <v>56</v>
      </c>
    </row>
  </sheetData>
  <mergeCells count="6">
    <mergeCell ref="A8:A55"/>
    <mergeCell ref="B8:B55"/>
    <mergeCell ref="A59:A106"/>
    <mergeCell ref="B59:B106"/>
    <mergeCell ref="A110:A157"/>
    <mergeCell ref="B110:B157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2014-12-18T11:49:34Z</dcterms:modified>
</cp:coreProperties>
</file>